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TELEMANN\Grups\ICE\1. PROGRAMES DE FORMACIÓ\FORMACIÓ DEL PDI\Informes per centres\"/>
    </mc:Choice>
  </mc:AlternateContent>
  <bookViews>
    <workbookView xWindow="0" yWindow="0" windowWidth="15096" windowHeight="8340"/>
  </bookViews>
  <sheets>
    <sheet name="informe - 2019-07-26T124642.178" sheetId="1" r:id="rId1"/>
  </sheets>
  <definedNames>
    <definedName name="_xlnm._FilterDatabase" localSheetId="0" hidden="1">'informe - 2019-07-26T124642.178'!$A$1:$Q$133</definedName>
  </definedNames>
  <calcPr calcId="152511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2" i="1"/>
  <c r="H132" i="1" s="1"/>
  <c r="I132" i="1" l="1"/>
  <c r="H133" i="1"/>
</calcChain>
</file>

<file path=xl/sharedStrings.xml><?xml version="1.0" encoding="utf-8"?>
<sst xmlns="http://schemas.openxmlformats.org/spreadsheetml/2006/main" count="267" uniqueCount="142">
  <si>
    <t>CODI</t>
  </si>
  <si>
    <t>ACTIVITAT</t>
  </si>
  <si>
    <t>T.A.</t>
  </si>
  <si>
    <t>DATA INICI</t>
  </si>
  <si>
    <t>DATA FINAL</t>
  </si>
  <si>
    <t>HORES</t>
  </si>
  <si>
    <t>Val. Academ.</t>
  </si>
  <si>
    <t>Programa de Postgrau: Ensenyament Universitari en Ciències, Tecnologia, Enginyeria i Matemàtiques (STEM)</t>
  </si>
  <si>
    <t>Programa de postgrau</t>
  </si>
  <si>
    <t>Projecte fi de postgrau en Ensenyament Universitari en Ciències, Tecnologia, Enginyeria i Matemàtiques (STEM). Nivell 2. Grup 5</t>
  </si>
  <si>
    <t>Projecte fi de postgrau en Ensenyament Universitari en Ciències, Tecnologia, Enginyeria i Matemàtiques (STEM). Nivell1. Grup 7</t>
  </si>
  <si>
    <t>Curs</t>
  </si>
  <si>
    <t>Ens acompanyes per impulsar els Objectius de Desenvolupament Sostenible a la UPC?</t>
  </si>
  <si>
    <t>Taller</t>
  </si>
  <si>
    <t>Campus Atenea: Funcionalitats elecció grups, software anti-plagi i qualificacions. Campus de Terrassa</t>
  </si>
  <si>
    <t>Seminari</t>
  </si>
  <si>
    <t>Coaching for English-Medium Instruction lecturers (Campus de Castelldefels)</t>
  </si>
  <si>
    <t>Contextualització de les Matemàtiques (6a. sessió): Com les eines matemàtiques ajuden a fabricar peces. Casos pràctics</t>
  </si>
  <si>
    <t>Jornada ICE</t>
  </si>
  <si>
    <t>Campus Atenea: Funcionalitats elecció grups, software anti-plagi i qualificacions. Campus de Terrassa (2a. edició)</t>
  </si>
  <si>
    <t>Coaching for English-Medium Instruction lecturers (Campus Sud Barcelona)</t>
  </si>
  <si>
    <t>Llei orgànica de protecció de dades: Estic protegint bé les dades de caràcter personal? Campus Manresa, Terrassa i Sant Cugat</t>
  </si>
  <si>
    <t>Introduction to Ethics in Engineering</t>
  </si>
  <si>
    <t>Contextualització de les Matemàtiques (7a. sessió): Una proposta per a l'ensenyament de les matemàtiques a enginyeria Informàtica</t>
  </si>
  <si>
    <t>Curs per a la formació en habilitats socials del docent universitari</t>
  </si>
  <si>
    <t>Modelització estadística de dades</t>
  </si>
  <si>
    <t>Introducció a l'eina: Òrgans de Govern 2.0</t>
  </si>
  <si>
    <t>Update your University Lecturing &amp; Academic writing (Campus de Terrassa)</t>
  </si>
  <si>
    <t>Optimització del treball del professorat</t>
  </si>
  <si>
    <t>Disseny d'assignatures basat en competències</t>
  </si>
  <si>
    <t>Prevenció de Riscos Laborals: Convenis Universitat-Empresa. (48a edició)</t>
  </si>
  <si>
    <t>Recursos per a impulsar l'acció tutorial (FNB)</t>
  </si>
  <si>
    <t>Comprensió i abordatge de l’ansietat, la depressió i el trastorn psicòtic a l’aula - EPSEB</t>
  </si>
  <si>
    <t>English for University Lecturing (afternoon edition)</t>
  </si>
  <si>
    <t>Iniciació al Geogebra (Campus de Manresa)</t>
  </si>
  <si>
    <t>Recollida i anàlisi de dades experimentals</t>
  </si>
  <si>
    <t>English for University Lecturing (morning edition)</t>
  </si>
  <si>
    <t>Contextualització de les Matemàtiques (8a. sessió): Aplicacions matemàtiques a l'Elasticitat i Resistència de Materials</t>
  </si>
  <si>
    <t>La classe invertida: eines i recursos per implementar-la</t>
  </si>
  <si>
    <t>Com introduir la perspectiva de gènere a la docència?</t>
  </si>
  <si>
    <t>English for University Lecturing (new afternoon edition)</t>
  </si>
  <si>
    <t>Innovació docent: què és i com és</t>
  </si>
  <si>
    <t>Gestió de la interculturalitat: dos petons o una abraçada?</t>
  </si>
  <si>
    <t>3a JORNADA UPC RECIRCULA</t>
  </si>
  <si>
    <t>Jornada</t>
  </si>
  <si>
    <t>Campus Atenea: Funcionalitats elecció grups, software anti-plagi i qualificacions.Campus Nord (3a. edició)</t>
  </si>
  <si>
    <t>Contextualització de les Matemàtiques (9a) - Sessió inaugural: Una relación históricamente problemática: las matemáticas en las ingenierías</t>
  </si>
  <si>
    <t>Introduction to Teamwork</t>
  </si>
  <si>
    <t>Taller de preparació per a l'examen CLUC-EMI</t>
  </si>
  <si>
    <t>Prevenció de Riscos Laborals: Convenis Universitat-Empresa. (50a edició)</t>
  </si>
  <si>
    <t>Autoconeixement per evitar els conflictes</t>
  </si>
  <si>
    <t>Disseny Serveis d'Inclusió - IMPULSA</t>
  </si>
  <si>
    <t>Grup de treball</t>
  </si>
  <si>
    <t>Projecte Gènere i Docència</t>
  </si>
  <si>
    <t>Inclusió de la perspectiva de gènere a la docència i el treball pedagògic</t>
  </si>
  <si>
    <t>Reglament General de Protecció de Dades: Principals novetats (2a edició)</t>
  </si>
  <si>
    <t>Seminari: La direcció dels TFM del màster de secundària</t>
  </si>
  <si>
    <t>La recerca i la transferència a la UPC. Convocatòries d'ajuts públics. Bones pràctiques de gestió de projectes</t>
  </si>
  <si>
    <t>Geogebra bàsic (Campus de Vilanova)</t>
  </si>
  <si>
    <t>Llei orgànica de protecció de dades: Estic protegint bé les dades de caràcter personal? Campus Nord, Campus Sud, Campus Diagonal-Besòs i Campus de Nàutica</t>
  </si>
  <si>
    <t>Llei orgànica de protecció de dades: Estic protegint bé les dades de caràcter personal? Campus de Manresa, Campus de Terrassa i Campus de Sant Cugat del Vallès</t>
  </si>
  <si>
    <t>Taller pràctic sobre els Sistemes de Garantia Interna de la Qualitat (SGIQ) dels programes formatius de la UPC (FME)</t>
  </si>
  <si>
    <t>Prevenció de Riscos Laborals: Convenis Universitat-Empresa. (51a edició)</t>
  </si>
  <si>
    <t>Coneix el TEA (Trastorn de l’Espectre de l’Autisme) dins l’aula. ESEIAAT</t>
  </si>
  <si>
    <t>Sessió</t>
  </si>
  <si>
    <t>Com redactar projectes de recerca - PDI</t>
  </si>
  <si>
    <t>VI Jornada d'Igualtat de la UPC</t>
  </si>
  <si>
    <t>Reglament General de Protecció de Dades: Principals novetats (3a edició)</t>
  </si>
  <si>
    <t>Coaching for English-Medium Instruction lecturers (Campus de Terrassa)</t>
  </si>
  <si>
    <t>Com millorar l’impacte de la recerca: gestió de la identitat digital (Campus de Terrassa)</t>
  </si>
  <si>
    <t>InnoEnergy Local Teachers Conference</t>
  </si>
  <si>
    <t>Prevenció de Riscos Laborals: Convenis Universitat-Empresa. Campus EEBE (52a edició)</t>
  </si>
  <si>
    <t>Recursos per arribar a acords en els conflictes dels equips de treball (FNB)</t>
  </si>
  <si>
    <t>Campus Atenea: Funcionalitats elecció grups, software anti-plagi i qualificacions.Campus Terrassa (4a. edició)</t>
  </si>
  <si>
    <t>Contextualització de les Matemàtiques (10a) - Aplicacions de Realitat Virtual per a Enginyeria Biomèdica</t>
  </si>
  <si>
    <t>Trobar i organitzar informació per a la recerca: DiscoveryUPC i Mendeley</t>
  </si>
  <si>
    <t>La recerca i la transferència de resultats. Cas UPC</t>
  </si>
  <si>
    <t>Bones pràctiques lingüístiques i terminològiques en l’àmbit universitari</t>
  </si>
  <si>
    <t>Comunicar a les xarxes socials des de la univeristat</t>
  </si>
  <si>
    <t>Taller per team building en un entorn VUCA</t>
  </si>
  <si>
    <t>Contextualització de les Matemàtiques (11a) - Conceptes i eines matemàtiques fonamentals en tecnologia electrònica</t>
  </si>
  <si>
    <t>Projecte fi de postgrau en Ensenyament Universitari en Ciències, Tecnologia, Enginyeria i Matemàtiques (STEM). Nivell 2. Grup 6</t>
  </si>
  <si>
    <t>Educació de la veu</t>
  </si>
  <si>
    <t>Eines bàsiques per simulació numèrica a l’enginyeria amb programari lliure OpenFOAM i SALOME (3a edició) (Campus Terrassa)</t>
  </si>
  <si>
    <t>El concurs Planter i Sondeig d’Experiments com a eina STEM</t>
  </si>
  <si>
    <t>La dimensió ètica en l’enginyeria i la tecnologia.</t>
  </si>
  <si>
    <t>Disseny, desenvolupament i avaluació d’assignatures en línia i/o semipresencials</t>
  </si>
  <si>
    <t>Contextualització de les Matemàtiques (12a) - Modelització amb sistemes d'EDOs lineals</t>
  </si>
  <si>
    <t>Prevenció de Riscos Laborals: Convenis Universitat-Empresa. (54a edició)</t>
  </si>
  <si>
    <t>Metodologies àgils per la gestió de projectes. Introducció a l'Agile (Campus Terrassa)</t>
  </si>
  <si>
    <t>Contextualització de les Matemàtiques (13a) - Sistemes lineals determinats per valors consecutius dels estats</t>
  </si>
  <si>
    <t>Taller pràctic sobre els Sistemes de Garantia Interna de la Qualitat (SGIQ) dels programes formatius de la UPC (EEBE) 1a edició</t>
  </si>
  <si>
    <t>English for University Lecturing (FIB)</t>
  </si>
  <si>
    <t>Coaching for English-Medium Instruction lecturers (FNB)</t>
  </si>
  <si>
    <t>Metodologies per desenvolupar una innovació o investigació en STEM</t>
  </si>
  <si>
    <t>Taller pràctic sobre els Sistemes de Garantia Interna de la Qualitat (SGIQ) dels programes formatius de la UPC (EEBE) 2a edició</t>
  </si>
  <si>
    <t>La classe invertida: eines i recursos per implementar-la (2a. edició)</t>
  </si>
  <si>
    <t>English for Conferences and Symposiums (ETSEIB)</t>
  </si>
  <si>
    <t>Teoria i pràctica del treball en equip</t>
  </si>
  <si>
    <t>Contextualització de les Matemàtiques (14a) - Conceptes i eines matemàtiques en Automàtica</t>
  </si>
  <si>
    <t>Eines bàsiques de ludificació a la docència i a l’organització d’activitats. (Campus Sud)</t>
  </si>
  <si>
    <t>Campus Atenea: Funcionalitats elecció grups, software anti-plagi i qualificacions. ETSEIB (5a. edició)</t>
  </si>
  <si>
    <t>Metodologies àgils per la gestió de projectes. Aprofundiment a l'Agile (Campus Terrassa)</t>
  </si>
  <si>
    <t>Prevenció de Riscos Laborals: Convenis Universitat-Empresa. (55a edició)</t>
  </si>
  <si>
    <t>La classe invertida: eines i recursos per implementar-la (3a. edició)</t>
  </si>
  <si>
    <t>Metodologies àgils com a eines per a la millora del treball en equip, la planificació i gestió de projectes.</t>
  </si>
  <si>
    <t>OpenProject per a grups de recerca (EPSEM)</t>
  </si>
  <si>
    <t>Taller de preparació per a l'examen CLUC-EMI (2ª edició)</t>
  </si>
  <si>
    <t>Jornada d’acollida del PDI de nou ingrés /Professorat contractat a Temps Complet</t>
  </si>
  <si>
    <t>Publicació de la recerca en arquitectura: avaluació i visibilitat</t>
  </si>
  <si>
    <t>Elabora la teva tesi doctoral (part 1): eines per organitzar la informació (Campus Nord)</t>
  </si>
  <si>
    <t>Mindfulness per a personal docent i investigador (Campus Terrassa)</t>
  </si>
  <si>
    <t>Elabora la teva tesi doctoral (part 2): elaboració del manuscrit, publicació, dipòsit i defensa (Campus Nord)</t>
  </si>
  <si>
    <t>Estructurar les classes i impartir docència en anglès (EEBE)</t>
  </si>
  <si>
    <t>Do your doctoral thesis (part 1): information organization tools (Campus Diagonal - Besòs)</t>
  </si>
  <si>
    <t>Elabora la teva tesi doctoral (part 1): eines per organitzar la informació (Campus Sud)</t>
  </si>
  <si>
    <t>Do your doctoral thesis (part 2): writing the manuscript, submission, deposit and defense (Campus Diagonal - Besòs)</t>
  </si>
  <si>
    <t>Genweb. Com millorar les pàgines fent ús d'HTML i CSS i edició amb TinyMCE</t>
  </si>
  <si>
    <t>Reciclatge de la Formació Bàsica en l’ús de desfibril•ladors automàtics (DEA). Campus Nord</t>
  </si>
  <si>
    <t>Elabora la teva tesi doctoral (part 2): elaboració del manuscrit, publicació, dipòsit i defensa (Campus Sud)</t>
  </si>
  <si>
    <t>Introducció al disseny d’enquestes per estudis d’opinió, amb aplicacions a docència o recerca</t>
  </si>
  <si>
    <t>Elabora la teva tesi doctoral (part 1): eines per organitzar la informació (Campus Terrassa)</t>
  </si>
  <si>
    <t>Com utilitzar les xarxes socials per divulgar la recerca</t>
  </si>
  <si>
    <t>Elabora la teva tesi doctoral (part 1): eines per organitzar la informació (Campus Baix Llobregat)</t>
  </si>
  <si>
    <t>Elabora la teva tesi doctoral (part 2): elaboració del manuscrit, publicació, dipòsit i defensa (Campus Terrassa)</t>
  </si>
  <si>
    <t>Elabora la teva tesi doctoral (part 2): elaboració del manuscrit, publicació, dipòsit i defensa (Campus Baix Llobregat)</t>
  </si>
  <si>
    <t>Elabora la teva tesi doctoral (part 1): eines per organitzar la informació 2a ed. (C. Nord)</t>
  </si>
  <si>
    <t>4a Jornada Docent de Matemàtiques: La perspectiva de gènere en la pràctica de les M@temàtiques</t>
  </si>
  <si>
    <t>Elabora la teva tesi doctoral (part 2): elaboració del manuscrit, publicació, dipòsit i defensa 2a ed. (C. Nord)</t>
  </si>
  <si>
    <t>Jornada de Bones Pràctiques i disseny de cursos ATENEA</t>
  </si>
  <si>
    <t>Convalidacions Maria Luisa Gil</t>
  </si>
  <si>
    <t>Coaching i el model de l'Ecologia Emocional (Campus de Vilanova)</t>
  </si>
  <si>
    <t>Jornades d'Innovació Docent Campus de Terrassa - ESEIAAT</t>
  </si>
  <si>
    <t>Gestió d'un curs amb Atenea. Taller (EPSEM)</t>
  </si>
  <si>
    <t>Jornades d'Innovació Docent Campus de Terrassa - FOOT</t>
  </si>
  <si>
    <t>Aplicació de la perspectiva de gènere a la direcció i la coordinació</t>
  </si>
  <si>
    <t>XVII Reunión de Profesores de Ingeniería Mecánica y Vehículos. II Encuentro de Jóvenes Investigadores de Ingeniería Mecánica</t>
  </si>
  <si>
    <t>Aprèn a enregistrar i editar un vídeo: Servei de producció audiovisual a la Biblioteca del Campus del Baix Llobregat</t>
  </si>
  <si>
    <t>IX Jornada de Docència del departament d'ESSI</t>
  </si>
  <si>
    <t>III Jornada docent del Departament de Física</t>
  </si>
  <si>
    <t>TOTAL ACTIVITATS: 150</t>
  </si>
  <si>
    <t xml:space="preserve">Mitja ponderada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</si>
</sst>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85A1"/>
        <bgColor indexed="64"/>
      </patternFill>
    </fill>
    <fill>
      <patternFill patternType="solid">
        <fgColor rgb="FFF7F7F9"/>
        <bgColor indexed="64"/>
      </patternFill>
    </fill>
    <fill>
      <patternFill patternType="solid">
        <fgColor rgb="FFECEDF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18" fillId="33" borderId="10" xfId="0" applyFont="1" applyFill="1" applyBorder="1" applyAlignment="1">
      <alignment wrapText="1"/>
    </xf>
    <xf numFmtId="0" fontId="18" fillId="33" borderId="10" xfId="0" applyFont="1" applyFill="1" applyBorder="1" applyAlignment="1">
      <alignment horizontal="left" wrapText="1"/>
    </xf>
    <xf numFmtId="0" fontId="18" fillId="0" borderId="0" xfId="0" applyFont="1"/>
    <xf numFmtId="0" fontId="18" fillId="34" borderId="10" xfId="0" applyFont="1" applyFill="1" applyBorder="1" applyAlignment="1">
      <alignment wrapText="1"/>
    </xf>
    <xf numFmtId="0" fontId="18" fillId="34" borderId="10" xfId="0" applyFont="1" applyFill="1" applyBorder="1" applyAlignment="1">
      <alignment horizontal="left" wrapText="1"/>
    </xf>
    <xf numFmtId="0" fontId="18" fillId="34" borderId="10" xfId="0" applyFont="1" applyFill="1" applyBorder="1" applyAlignment="1">
      <alignment horizontal="center" wrapText="1"/>
    </xf>
    <xf numFmtId="14" fontId="18" fillId="34" borderId="10" xfId="0" applyNumberFormat="1" applyFont="1" applyFill="1" applyBorder="1" applyAlignment="1">
      <alignment horizontal="center" wrapText="1"/>
    </xf>
    <xf numFmtId="0" fontId="18" fillId="35" borderId="10" xfId="0" applyFont="1" applyFill="1" applyBorder="1" applyAlignment="1">
      <alignment wrapText="1"/>
    </xf>
    <xf numFmtId="0" fontId="18" fillId="35" borderId="10" xfId="0" applyFont="1" applyFill="1" applyBorder="1" applyAlignment="1">
      <alignment horizontal="left" wrapText="1"/>
    </xf>
    <xf numFmtId="0" fontId="18" fillId="35" borderId="10" xfId="0" applyFont="1" applyFill="1" applyBorder="1" applyAlignment="1">
      <alignment horizontal="center" wrapText="1"/>
    </xf>
    <xf numFmtId="14" fontId="18" fillId="35" borderId="10" xfId="0" applyNumberFormat="1" applyFont="1" applyFill="1" applyBorder="1" applyAlignment="1">
      <alignment horizontal="center" wrapText="1"/>
    </xf>
    <xf numFmtId="0" fontId="19" fillId="33" borderId="11" xfId="0" applyFont="1" applyFill="1" applyBorder="1" applyAlignment="1">
      <alignment horizontal="left" wrapText="1"/>
    </xf>
    <xf numFmtId="0" fontId="19" fillId="33" borderId="12" xfId="0" applyFont="1" applyFill="1" applyBorder="1" applyAlignment="1">
      <alignment horizontal="left" wrapText="1"/>
    </xf>
    <xf numFmtId="0" fontId="19" fillId="33" borderId="13" xfId="0" applyFont="1" applyFill="1" applyBorder="1" applyAlignment="1">
      <alignment horizontal="left" wrapText="1"/>
    </xf>
    <xf numFmtId="0" fontId="19" fillId="33" borderId="10" xfId="0" applyFont="1" applyFill="1" applyBorder="1" applyAlignment="1">
      <alignment horizontal="center" wrapText="1"/>
    </xf>
    <xf numFmtId="0" fontId="18" fillId="33" borderId="12" xfId="0" applyFont="1" applyFill="1" applyBorder="1" applyAlignment="1">
      <alignment horizontal="left" wrapText="1"/>
    </xf>
    <xf numFmtId="43" fontId="16" fillId="36" borderId="0" xfId="1" applyFont="1" applyFill="1"/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3"/>
  <sheetViews>
    <sheetView showGridLines="0" tabSelected="1" topLeftCell="A118" workbookViewId="0">
      <selection activeCell="B34" sqref="B34"/>
    </sheetView>
  </sheetViews>
  <sheetFormatPr baseColWidth="10" defaultRowHeight="10.199999999999999" x14ac:dyDescent="0.2"/>
  <cols>
    <col min="1" max="1" width="9" style="3" bestFit="1" customWidth="1"/>
    <col min="2" max="2" width="46.21875" style="3" bestFit="1" customWidth="1"/>
    <col min="3" max="3" width="19" style="3" bestFit="1" customWidth="1"/>
    <col min="4" max="4" width="10.5546875" style="3" bestFit="1" customWidth="1"/>
    <col min="5" max="5" width="10.6640625" style="3" bestFit="1" customWidth="1"/>
    <col min="6" max="6" width="6.5546875" style="3" bestFit="1" customWidth="1"/>
    <col min="7" max="7" width="11.6640625" style="3" bestFit="1" customWidth="1"/>
    <col min="8" max="16384" width="11.5546875" style="3"/>
  </cols>
  <sheetData>
    <row r="1" spans="1:9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9" ht="20.399999999999999" x14ac:dyDescent="0.2">
      <c r="A2" s="4">
        <v>14000119</v>
      </c>
      <c r="B2" s="5" t="s">
        <v>7</v>
      </c>
      <c r="C2" s="6" t="s">
        <v>8</v>
      </c>
      <c r="D2" s="7">
        <v>43344</v>
      </c>
      <c r="E2" s="7">
        <v>43992</v>
      </c>
      <c r="F2" s="6">
        <v>375</v>
      </c>
      <c r="G2" s="6">
        <v>0</v>
      </c>
      <c r="H2" s="3">
        <f>F2*G2</f>
        <v>0</v>
      </c>
      <c r="I2" s="3">
        <f>IF(G2=0,0,F2)</f>
        <v>0</v>
      </c>
    </row>
    <row r="3" spans="1:9" ht="20.399999999999999" x14ac:dyDescent="0.2">
      <c r="A3" s="8">
        <v>14300018</v>
      </c>
      <c r="B3" s="9" t="s">
        <v>9</v>
      </c>
      <c r="C3" s="10" t="s">
        <v>8</v>
      </c>
      <c r="D3" s="11">
        <v>43344</v>
      </c>
      <c r="E3" s="11">
        <v>43419</v>
      </c>
      <c r="F3" s="10">
        <v>75</v>
      </c>
      <c r="G3" s="10">
        <v>0</v>
      </c>
      <c r="H3" s="3">
        <f t="shared" ref="H3:H53" si="0">F3*G3</f>
        <v>0</v>
      </c>
      <c r="I3" s="3">
        <f t="shared" ref="I3:I53" si="1">IF(G3=0,0,F3)</f>
        <v>0</v>
      </c>
    </row>
    <row r="4" spans="1:9" ht="20.399999999999999" x14ac:dyDescent="0.2">
      <c r="A4" s="4">
        <v>14300118</v>
      </c>
      <c r="B4" s="5" t="s">
        <v>10</v>
      </c>
      <c r="C4" s="6" t="s">
        <v>8</v>
      </c>
      <c r="D4" s="7">
        <v>43344</v>
      </c>
      <c r="E4" s="7">
        <v>43419</v>
      </c>
      <c r="F4" s="6">
        <v>75</v>
      </c>
      <c r="G4" s="6">
        <v>0</v>
      </c>
      <c r="H4" s="3">
        <f t="shared" si="0"/>
        <v>0</v>
      </c>
      <c r="I4" s="3">
        <f t="shared" si="1"/>
        <v>0</v>
      </c>
    </row>
    <row r="5" spans="1:9" ht="20.399999999999999" x14ac:dyDescent="0.2">
      <c r="A5" s="4">
        <v>11200018</v>
      </c>
      <c r="B5" s="5" t="s">
        <v>12</v>
      </c>
      <c r="C5" s="6" t="s">
        <v>13</v>
      </c>
      <c r="D5" s="7">
        <v>43362</v>
      </c>
      <c r="E5" s="7">
        <v>43390</v>
      </c>
      <c r="F5" s="6">
        <v>12</v>
      </c>
      <c r="G5" s="6">
        <v>0</v>
      </c>
      <c r="H5" s="3">
        <f t="shared" si="0"/>
        <v>0</v>
      </c>
      <c r="I5" s="3">
        <f t="shared" si="1"/>
        <v>0</v>
      </c>
    </row>
    <row r="6" spans="1:9" ht="20.399999999999999" x14ac:dyDescent="0.2">
      <c r="A6" s="4">
        <v>11070018</v>
      </c>
      <c r="B6" s="5" t="s">
        <v>14</v>
      </c>
      <c r="C6" s="6" t="s">
        <v>13</v>
      </c>
      <c r="D6" s="7">
        <v>43369</v>
      </c>
      <c r="E6" s="7">
        <v>43383</v>
      </c>
      <c r="F6" s="6">
        <v>4</v>
      </c>
      <c r="G6" s="6">
        <v>4.67</v>
      </c>
      <c r="H6" s="3">
        <f t="shared" si="0"/>
        <v>18.68</v>
      </c>
      <c r="I6" s="3">
        <f t="shared" si="1"/>
        <v>4</v>
      </c>
    </row>
    <row r="7" spans="1:9" ht="20.399999999999999" x14ac:dyDescent="0.2">
      <c r="A7" s="4">
        <v>12000018</v>
      </c>
      <c r="B7" s="5" t="s">
        <v>16</v>
      </c>
      <c r="C7" s="6" t="s">
        <v>11</v>
      </c>
      <c r="D7" s="7">
        <v>43371</v>
      </c>
      <c r="E7" s="7">
        <v>43434</v>
      </c>
      <c r="F7" s="6">
        <v>21</v>
      </c>
      <c r="G7" s="6">
        <v>4.5599999999999996</v>
      </c>
      <c r="H7" s="3">
        <f t="shared" si="0"/>
        <v>95.759999999999991</v>
      </c>
      <c r="I7" s="3">
        <f t="shared" si="1"/>
        <v>21</v>
      </c>
    </row>
    <row r="8" spans="1:9" ht="20.399999999999999" x14ac:dyDescent="0.2">
      <c r="A8" s="4">
        <v>11000118</v>
      </c>
      <c r="B8" s="5" t="s">
        <v>17</v>
      </c>
      <c r="C8" s="6" t="s">
        <v>18</v>
      </c>
      <c r="D8" s="7">
        <v>43376</v>
      </c>
      <c r="E8" s="7">
        <v>43376</v>
      </c>
      <c r="F8" s="6">
        <v>1.5</v>
      </c>
      <c r="G8" s="6">
        <v>4.42</v>
      </c>
      <c r="H8" s="3">
        <f t="shared" si="0"/>
        <v>6.63</v>
      </c>
      <c r="I8" s="3">
        <f t="shared" si="1"/>
        <v>1.5</v>
      </c>
    </row>
    <row r="9" spans="1:9" ht="20.399999999999999" x14ac:dyDescent="0.2">
      <c r="A9" s="8">
        <v>11070118</v>
      </c>
      <c r="B9" s="9" t="s">
        <v>19</v>
      </c>
      <c r="C9" s="10" t="s">
        <v>13</v>
      </c>
      <c r="D9" s="11">
        <v>43376</v>
      </c>
      <c r="E9" s="11">
        <v>43383</v>
      </c>
      <c r="F9" s="10">
        <v>4</v>
      </c>
      <c r="G9" s="10">
        <v>4.33</v>
      </c>
      <c r="H9" s="3">
        <f t="shared" si="0"/>
        <v>17.32</v>
      </c>
      <c r="I9" s="3">
        <f t="shared" si="1"/>
        <v>4</v>
      </c>
    </row>
    <row r="10" spans="1:9" ht="20.399999999999999" x14ac:dyDescent="0.2">
      <c r="A10" s="4">
        <v>12000118</v>
      </c>
      <c r="B10" s="5" t="s">
        <v>20</v>
      </c>
      <c r="C10" s="6" t="s">
        <v>11</v>
      </c>
      <c r="D10" s="7">
        <v>43377</v>
      </c>
      <c r="E10" s="7">
        <v>43426</v>
      </c>
      <c r="F10" s="6">
        <v>21</v>
      </c>
      <c r="G10" s="6">
        <v>4.91</v>
      </c>
      <c r="H10" s="3">
        <f t="shared" si="0"/>
        <v>103.11</v>
      </c>
      <c r="I10" s="3">
        <f t="shared" si="1"/>
        <v>21</v>
      </c>
    </row>
    <row r="11" spans="1:9" ht="20.399999999999999" x14ac:dyDescent="0.2">
      <c r="A11" s="8">
        <v>12000218</v>
      </c>
      <c r="B11" s="9" t="s">
        <v>20</v>
      </c>
      <c r="C11" s="10" t="s">
        <v>11</v>
      </c>
      <c r="D11" s="11">
        <v>43377</v>
      </c>
      <c r="E11" s="11">
        <v>43426</v>
      </c>
      <c r="F11" s="10">
        <v>21</v>
      </c>
      <c r="G11" s="10">
        <v>4.67</v>
      </c>
      <c r="H11" s="3">
        <f t="shared" si="0"/>
        <v>98.07</v>
      </c>
      <c r="I11" s="3">
        <f t="shared" si="1"/>
        <v>21</v>
      </c>
    </row>
    <row r="12" spans="1:9" ht="20.399999999999999" x14ac:dyDescent="0.2">
      <c r="A12" s="8">
        <v>11300118</v>
      </c>
      <c r="B12" s="9" t="s">
        <v>21</v>
      </c>
      <c r="C12" s="10" t="s">
        <v>11</v>
      </c>
      <c r="D12" s="11">
        <v>43388</v>
      </c>
      <c r="E12" s="11">
        <v>43388</v>
      </c>
      <c r="F12" s="10">
        <v>4.5</v>
      </c>
      <c r="G12" s="10">
        <v>5</v>
      </c>
      <c r="H12" s="3">
        <f t="shared" si="0"/>
        <v>22.5</v>
      </c>
      <c r="I12" s="3">
        <f t="shared" si="1"/>
        <v>4.5</v>
      </c>
    </row>
    <row r="13" spans="1:9" x14ac:dyDescent="0.2">
      <c r="A13" s="4">
        <v>11000018</v>
      </c>
      <c r="B13" s="5" t="s">
        <v>22</v>
      </c>
      <c r="C13" s="6" t="s">
        <v>11</v>
      </c>
      <c r="D13" s="7">
        <v>43389</v>
      </c>
      <c r="E13" s="7">
        <v>43403</v>
      </c>
      <c r="F13" s="6">
        <v>10</v>
      </c>
      <c r="G13" s="6">
        <v>0</v>
      </c>
      <c r="H13" s="3">
        <f t="shared" si="0"/>
        <v>0</v>
      </c>
      <c r="I13" s="3">
        <f t="shared" si="1"/>
        <v>0</v>
      </c>
    </row>
    <row r="14" spans="1:9" ht="20.399999999999999" x14ac:dyDescent="0.2">
      <c r="A14" s="4">
        <v>11000218</v>
      </c>
      <c r="B14" s="5" t="s">
        <v>23</v>
      </c>
      <c r="C14" s="6" t="s">
        <v>18</v>
      </c>
      <c r="D14" s="7">
        <v>43389</v>
      </c>
      <c r="E14" s="7">
        <v>43389</v>
      </c>
      <c r="F14" s="6">
        <v>1.5</v>
      </c>
      <c r="G14" s="6">
        <v>3.6</v>
      </c>
      <c r="H14" s="3">
        <f t="shared" si="0"/>
        <v>5.4</v>
      </c>
      <c r="I14" s="3">
        <f t="shared" si="1"/>
        <v>1.5</v>
      </c>
    </row>
    <row r="15" spans="1:9" x14ac:dyDescent="0.2">
      <c r="A15" s="8">
        <v>14100118</v>
      </c>
      <c r="B15" s="9" t="s">
        <v>24</v>
      </c>
      <c r="C15" s="10" t="s">
        <v>8</v>
      </c>
      <c r="D15" s="11">
        <v>43390</v>
      </c>
      <c r="E15" s="11">
        <v>43432</v>
      </c>
      <c r="F15" s="10">
        <v>25</v>
      </c>
      <c r="G15" s="10">
        <v>4.25</v>
      </c>
      <c r="H15" s="3">
        <f t="shared" si="0"/>
        <v>106.25</v>
      </c>
      <c r="I15" s="3">
        <f t="shared" si="1"/>
        <v>25</v>
      </c>
    </row>
    <row r="16" spans="1:9" x14ac:dyDescent="0.2">
      <c r="A16" s="4">
        <v>11100118</v>
      </c>
      <c r="B16" s="5" t="s">
        <v>25</v>
      </c>
      <c r="C16" s="6" t="s">
        <v>13</v>
      </c>
      <c r="D16" s="7">
        <v>43395</v>
      </c>
      <c r="E16" s="7">
        <v>43402</v>
      </c>
      <c r="F16" s="6">
        <v>6</v>
      </c>
      <c r="G16" s="6">
        <v>4.8600000000000003</v>
      </c>
      <c r="H16" s="3">
        <f t="shared" si="0"/>
        <v>29.160000000000004</v>
      </c>
      <c r="I16" s="3">
        <f t="shared" si="1"/>
        <v>6</v>
      </c>
    </row>
    <row r="17" spans="1:9" x14ac:dyDescent="0.2">
      <c r="A17" s="8">
        <v>11300218</v>
      </c>
      <c r="B17" s="9" t="s">
        <v>26</v>
      </c>
      <c r="C17" s="10" t="s">
        <v>11</v>
      </c>
      <c r="D17" s="11">
        <v>43396</v>
      </c>
      <c r="E17" s="11">
        <v>43410</v>
      </c>
      <c r="F17" s="10">
        <v>6</v>
      </c>
      <c r="G17" s="10">
        <v>3.5</v>
      </c>
      <c r="H17" s="3">
        <f t="shared" si="0"/>
        <v>21</v>
      </c>
      <c r="I17" s="3">
        <f t="shared" si="1"/>
        <v>6</v>
      </c>
    </row>
    <row r="18" spans="1:9" ht="20.399999999999999" x14ac:dyDescent="0.2">
      <c r="A18" s="4">
        <v>12000318</v>
      </c>
      <c r="B18" s="5" t="s">
        <v>27</v>
      </c>
      <c r="C18" s="6" t="s">
        <v>11</v>
      </c>
      <c r="D18" s="7">
        <v>43397</v>
      </c>
      <c r="E18" s="7">
        <v>43419</v>
      </c>
      <c r="F18" s="6">
        <v>18</v>
      </c>
      <c r="G18" s="6">
        <v>4.71</v>
      </c>
      <c r="H18" s="3">
        <f t="shared" si="0"/>
        <v>84.78</v>
      </c>
      <c r="I18" s="3">
        <f t="shared" si="1"/>
        <v>18</v>
      </c>
    </row>
    <row r="19" spans="1:9" x14ac:dyDescent="0.2">
      <c r="A19" s="8">
        <v>14200218</v>
      </c>
      <c r="B19" s="9" t="s">
        <v>28</v>
      </c>
      <c r="C19" s="10" t="s">
        <v>8</v>
      </c>
      <c r="D19" s="11">
        <v>43398</v>
      </c>
      <c r="E19" s="11">
        <v>43398</v>
      </c>
      <c r="F19" s="10">
        <v>5</v>
      </c>
      <c r="G19" s="10">
        <v>4.33</v>
      </c>
      <c r="H19" s="3">
        <f t="shared" si="0"/>
        <v>21.65</v>
      </c>
      <c r="I19" s="3">
        <f t="shared" si="1"/>
        <v>5</v>
      </c>
    </row>
    <row r="20" spans="1:9" x14ac:dyDescent="0.2">
      <c r="A20" s="4">
        <v>14100618</v>
      </c>
      <c r="B20" s="5" t="s">
        <v>29</v>
      </c>
      <c r="C20" s="6" t="s">
        <v>8</v>
      </c>
      <c r="D20" s="7">
        <v>43403</v>
      </c>
      <c r="E20" s="7">
        <v>43417</v>
      </c>
      <c r="F20" s="6">
        <v>17</v>
      </c>
      <c r="G20" s="6">
        <v>5</v>
      </c>
      <c r="H20" s="3">
        <f t="shared" si="0"/>
        <v>85</v>
      </c>
      <c r="I20" s="3">
        <f t="shared" si="1"/>
        <v>17</v>
      </c>
    </row>
    <row r="21" spans="1:9" x14ac:dyDescent="0.2">
      <c r="A21" s="8">
        <v>11400118</v>
      </c>
      <c r="B21" s="9" t="s">
        <v>30</v>
      </c>
      <c r="C21" s="10" t="s">
        <v>15</v>
      </c>
      <c r="D21" s="11">
        <v>43403</v>
      </c>
      <c r="E21" s="11">
        <v>43403</v>
      </c>
      <c r="F21" s="10">
        <v>4</v>
      </c>
      <c r="G21" s="10">
        <v>4.33</v>
      </c>
      <c r="H21" s="3">
        <f t="shared" si="0"/>
        <v>17.32</v>
      </c>
      <c r="I21" s="3">
        <f t="shared" si="1"/>
        <v>4</v>
      </c>
    </row>
    <row r="22" spans="1:9" x14ac:dyDescent="0.2">
      <c r="A22" s="4">
        <v>11000618</v>
      </c>
      <c r="B22" s="5" t="s">
        <v>31</v>
      </c>
      <c r="C22" s="6" t="s">
        <v>15</v>
      </c>
      <c r="D22" s="7">
        <v>43404</v>
      </c>
      <c r="E22" s="7">
        <v>43418</v>
      </c>
      <c r="F22" s="6">
        <v>6</v>
      </c>
      <c r="G22" s="6">
        <v>4.83</v>
      </c>
      <c r="H22" s="3">
        <f t="shared" si="0"/>
        <v>28.98</v>
      </c>
      <c r="I22" s="3">
        <f t="shared" si="1"/>
        <v>6</v>
      </c>
    </row>
    <row r="23" spans="1:9" ht="20.399999999999999" x14ac:dyDescent="0.2">
      <c r="A23" s="8">
        <v>14200418</v>
      </c>
      <c r="B23" s="9" t="s">
        <v>32</v>
      </c>
      <c r="C23" s="10" t="s">
        <v>8</v>
      </c>
      <c r="D23" s="11">
        <v>43409</v>
      </c>
      <c r="E23" s="11">
        <v>43409</v>
      </c>
      <c r="F23" s="10">
        <v>4</v>
      </c>
      <c r="G23" s="10">
        <v>4.3600000000000003</v>
      </c>
      <c r="H23" s="3">
        <f t="shared" si="0"/>
        <v>17.440000000000001</v>
      </c>
      <c r="I23" s="3">
        <f t="shared" si="1"/>
        <v>4</v>
      </c>
    </row>
    <row r="24" spans="1:9" x14ac:dyDescent="0.2">
      <c r="A24" s="4">
        <v>12000418</v>
      </c>
      <c r="B24" s="5" t="s">
        <v>33</v>
      </c>
      <c r="C24" s="6" t="s">
        <v>11</v>
      </c>
      <c r="D24" s="7">
        <v>43409</v>
      </c>
      <c r="E24" s="7">
        <v>43444</v>
      </c>
      <c r="F24" s="6">
        <v>18</v>
      </c>
      <c r="G24" s="6">
        <v>4.6900000000000004</v>
      </c>
      <c r="H24" s="3">
        <f t="shared" si="0"/>
        <v>84.42</v>
      </c>
      <c r="I24" s="3">
        <f t="shared" si="1"/>
        <v>18</v>
      </c>
    </row>
    <row r="25" spans="1:9" x14ac:dyDescent="0.2">
      <c r="A25" s="8">
        <v>11070218</v>
      </c>
      <c r="B25" s="9" t="s">
        <v>34</v>
      </c>
      <c r="C25" s="10" t="s">
        <v>11</v>
      </c>
      <c r="D25" s="11">
        <v>43409</v>
      </c>
      <c r="E25" s="11">
        <v>43416</v>
      </c>
      <c r="F25" s="10">
        <v>5</v>
      </c>
      <c r="G25" s="10">
        <v>4.8</v>
      </c>
      <c r="H25" s="3">
        <f t="shared" si="0"/>
        <v>24</v>
      </c>
      <c r="I25" s="3">
        <f t="shared" si="1"/>
        <v>5</v>
      </c>
    </row>
    <row r="26" spans="1:9" x14ac:dyDescent="0.2">
      <c r="A26" s="4">
        <v>11100218</v>
      </c>
      <c r="B26" s="5" t="s">
        <v>35</v>
      </c>
      <c r="C26" s="6" t="s">
        <v>13</v>
      </c>
      <c r="D26" s="7">
        <v>43409</v>
      </c>
      <c r="E26" s="7">
        <v>43416</v>
      </c>
      <c r="F26" s="6">
        <v>8</v>
      </c>
      <c r="G26" s="6">
        <v>4.82</v>
      </c>
      <c r="H26" s="3">
        <f t="shared" si="0"/>
        <v>38.56</v>
      </c>
      <c r="I26" s="3">
        <f t="shared" si="1"/>
        <v>8</v>
      </c>
    </row>
    <row r="27" spans="1:9" x14ac:dyDescent="0.2">
      <c r="A27" s="8">
        <v>12000518</v>
      </c>
      <c r="B27" s="9" t="s">
        <v>36</v>
      </c>
      <c r="C27" s="10" t="s">
        <v>11</v>
      </c>
      <c r="D27" s="11">
        <v>43410</v>
      </c>
      <c r="E27" s="11">
        <v>43445</v>
      </c>
      <c r="F27" s="10">
        <v>18</v>
      </c>
      <c r="G27" s="10">
        <v>5</v>
      </c>
      <c r="H27" s="3">
        <f t="shared" si="0"/>
        <v>90</v>
      </c>
      <c r="I27" s="3">
        <f t="shared" si="1"/>
        <v>18</v>
      </c>
    </row>
    <row r="28" spans="1:9" ht="20.399999999999999" x14ac:dyDescent="0.2">
      <c r="A28" s="4">
        <v>11000418</v>
      </c>
      <c r="B28" s="5" t="s">
        <v>37</v>
      </c>
      <c r="C28" s="6" t="s">
        <v>18</v>
      </c>
      <c r="D28" s="7">
        <v>43411</v>
      </c>
      <c r="E28" s="7">
        <v>43411</v>
      </c>
      <c r="F28" s="6">
        <v>1.5</v>
      </c>
      <c r="G28" s="6">
        <v>5</v>
      </c>
      <c r="H28" s="3">
        <f t="shared" si="0"/>
        <v>7.5</v>
      </c>
      <c r="I28" s="3">
        <f t="shared" si="1"/>
        <v>1.5</v>
      </c>
    </row>
    <row r="29" spans="1:9" x14ac:dyDescent="0.2">
      <c r="A29" s="8">
        <v>14200118</v>
      </c>
      <c r="B29" s="9" t="s">
        <v>38</v>
      </c>
      <c r="C29" s="10" t="s">
        <v>13</v>
      </c>
      <c r="D29" s="11">
        <v>43411</v>
      </c>
      <c r="E29" s="11">
        <v>43418</v>
      </c>
      <c r="F29" s="10">
        <v>8</v>
      </c>
      <c r="G29" s="10">
        <v>4.29</v>
      </c>
      <c r="H29" s="3">
        <f t="shared" si="0"/>
        <v>34.32</v>
      </c>
      <c r="I29" s="3">
        <f t="shared" si="1"/>
        <v>8</v>
      </c>
    </row>
    <row r="30" spans="1:9" x14ac:dyDescent="0.2">
      <c r="A30" s="4">
        <v>14200518</v>
      </c>
      <c r="B30" s="5" t="s">
        <v>39</v>
      </c>
      <c r="C30" s="6" t="s">
        <v>11</v>
      </c>
      <c r="D30" s="7">
        <v>43413</v>
      </c>
      <c r="E30" s="7">
        <v>43427</v>
      </c>
      <c r="F30" s="6">
        <v>4</v>
      </c>
      <c r="G30" s="6">
        <v>4</v>
      </c>
      <c r="H30" s="3">
        <f t="shared" si="0"/>
        <v>16</v>
      </c>
      <c r="I30" s="3">
        <f t="shared" si="1"/>
        <v>4</v>
      </c>
    </row>
    <row r="31" spans="1:9" x14ac:dyDescent="0.2">
      <c r="A31" s="8">
        <v>12000618</v>
      </c>
      <c r="B31" s="9" t="s">
        <v>40</v>
      </c>
      <c r="C31" s="10" t="s">
        <v>11</v>
      </c>
      <c r="D31" s="11">
        <v>43416</v>
      </c>
      <c r="E31" s="11">
        <v>43451</v>
      </c>
      <c r="F31" s="10">
        <v>18</v>
      </c>
      <c r="G31" s="10">
        <v>4.8600000000000003</v>
      </c>
      <c r="H31" s="3">
        <f t="shared" si="0"/>
        <v>87.48</v>
      </c>
      <c r="I31" s="3">
        <f t="shared" si="1"/>
        <v>18</v>
      </c>
    </row>
    <row r="32" spans="1:9" x14ac:dyDescent="0.2">
      <c r="A32" s="4">
        <v>14100218</v>
      </c>
      <c r="B32" s="5" t="s">
        <v>41</v>
      </c>
      <c r="C32" s="6" t="s">
        <v>8</v>
      </c>
      <c r="D32" s="7">
        <v>43418</v>
      </c>
      <c r="E32" s="7">
        <v>43423</v>
      </c>
      <c r="F32" s="6">
        <v>8</v>
      </c>
      <c r="G32" s="6">
        <v>4.67</v>
      </c>
      <c r="H32" s="3">
        <f t="shared" si="0"/>
        <v>37.36</v>
      </c>
      <c r="I32" s="3">
        <f t="shared" si="1"/>
        <v>8</v>
      </c>
    </row>
    <row r="33" spans="1:9" x14ac:dyDescent="0.2">
      <c r="A33" s="8">
        <v>14200018</v>
      </c>
      <c r="B33" s="9" t="s">
        <v>42</v>
      </c>
      <c r="C33" s="10" t="s">
        <v>8</v>
      </c>
      <c r="D33" s="11">
        <v>43424</v>
      </c>
      <c r="E33" s="11">
        <v>43433</v>
      </c>
      <c r="F33" s="10">
        <v>9</v>
      </c>
      <c r="G33" s="10">
        <v>4</v>
      </c>
      <c r="H33" s="3">
        <f t="shared" si="0"/>
        <v>36</v>
      </c>
      <c r="I33" s="3">
        <f t="shared" si="1"/>
        <v>9</v>
      </c>
    </row>
    <row r="34" spans="1:9" x14ac:dyDescent="0.2">
      <c r="A34" s="4">
        <v>11200218</v>
      </c>
      <c r="B34" s="5" t="s">
        <v>43</v>
      </c>
      <c r="C34" s="6" t="s">
        <v>44</v>
      </c>
      <c r="D34" s="7">
        <v>43425</v>
      </c>
      <c r="E34" s="7">
        <v>43425</v>
      </c>
      <c r="F34" s="6">
        <v>7</v>
      </c>
      <c r="G34" s="6">
        <v>0</v>
      </c>
      <c r="H34" s="3">
        <f t="shared" si="0"/>
        <v>0</v>
      </c>
      <c r="I34" s="3">
        <f t="shared" si="1"/>
        <v>0</v>
      </c>
    </row>
    <row r="35" spans="1:9" ht="20.399999999999999" x14ac:dyDescent="0.2">
      <c r="A35" s="8">
        <v>11070418</v>
      </c>
      <c r="B35" s="9" t="s">
        <v>45</v>
      </c>
      <c r="C35" s="10" t="s">
        <v>13</v>
      </c>
      <c r="D35" s="11">
        <v>43427</v>
      </c>
      <c r="E35" s="11">
        <v>43434</v>
      </c>
      <c r="F35" s="10">
        <v>4</v>
      </c>
      <c r="G35" s="10">
        <v>4.62</v>
      </c>
      <c r="H35" s="3">
        <f t="shared" si="0"/>
        <v>18.48</v>
      </c>
      <c r="I35" s="3">
        <f t="shared" si="1"/>
        <v>4</v>
      </c>
    </row>
    <row r="36" spans="1:9" ht="30.6" x14ac:dyDescent="0.2">
      <c r="A36" s="4">
        <v>11000518</v>
      </c>
      <c r="B36" s="5" t="s">
        <v>46</v>
      </c>
      <c r="C36" s="6" t="s">
        <v>18</v>
      </c>
      <c r="D36" s="7">
        <v>43431</v>
      </c>
      <c r="E36" s="7">
        <v>43431</v>
      </c>
      <c r="F36" s="6">
        <v>1.5</v>
      </c>
      <c r="G36" s="6">
        <v>4.78</v>
      </c>
      <c r="H36" s="3">
        <f t="shared" si="0"/>
        <v>7.17</v>
      </c>
      <c r="I36" s="3">
        <f t="shared" si="1"/>
        <v>1.5</v>
      </c>
    </row>
    <row r="37" spans="1:9" x14ac:dyDescent="0.2">
      <c r="A37" s="8">
        <v>11000318</v>
      </c>
      <c r="B37" s="9" t="s">
        <v>47</v>
      </c>
      <c r="C37" s="10" t="s">
        <v>11</v>
      </c>
      <c r="D37" s="11">
        <v>43439</v>
      </c>
      <c r="E37" s="11">
        <v>43453</v>
      </c>
      <c r="F37" s="10">
        <v>9</v>
      </c>
      <c r="G37" s="10">
        <v>4</v>
      </c>
      <c r="H37" s="3">
        <f t="shared" si="0"/>
        <v>36</v>
      </c>
      <c r="I37" s="3">
        <f t="shared" si="1"/>
        <v>9</v>
      </c>
    </row>
    <row r="38" spans="1:9" x14ac:dyDescent="0.2">
      <c r="A38" s="4">
        <v>12000718</v>
      </c>
      <c r="B38" s="5" t="s">
        <v>48</v>
      </c>
      <c r="C38" s="6" t="s">
        <v>13</v>
      </c>
      <c r="D38" s="7">
        <v>43439</v>
      </c>
      <c r="E38" s="7">
        <v>43446</v>
      </c>
      <c r="F38" s="6">
        <v>6</v>
      </c>
      <c r="G38" s="6">
        <v>4.75</v>
      </c>
      <c r="H38" s="3">
        <f t="shared" si="0"/>
        <v>28.5</v>
      </c>
      <c r="I38" s="3">
        <f t="shared" si="1"/>
        <v>6</v>
      </c>
    </row>
    <row r="39" spans="1:9" x14ac:dyDescent="0.2">
      <c r="A39" s="8">
        <v>11400318</v>
      </c>
      <c r="B39" s="9" t="s">
        <v>49</v>
      </c>
      <c r="C39" s="10" t="s">
        <v>15</v>
      </c>
      <c r="D39" s="11">
        <v>43447</v>
      </c>
      <c r="E39" s="11">
        <v>43447</v>
      </c>
      <c r="F39" s="10">
        <v>4</v>
      </c>
      <c r="G39" s="10">
        <v>4.33</v>
      </c>
      <c r="H39" s="3">
        <f t="shared" si="0"/>
        <v>17.32</v>
      </c>
      <c r="I39" s="3">
        <f t="shared" si="1"/>
        <v>4</v>
      </c>
    </row>
    <row r="40" spans="1:9" x14ac:dyDescent="0.2">
      <c r="A40" s="4">
        <v>11300819</v>
      </c>
      <c r="B40" s="5" t="s">
        <v>50</v>
      </c>
      <c r="C40" s="6" t="s">
        <v>13</v>
      </c>
      <c r="D40" s="7">
        <v>43475</v>
      </c>
      <c r="E40" s="7">
        <v>43489</v>
      </c>
      <c r="F40" s="6">
        <v>9</v>
      </c>
      <c r="G40" s="6">
        <v>4.8</v>
      </c>
      <c r="H40" s="3">
        <f t="shared" si="0"/>
        <v>43.199999999999996</v>
      </c>
      <c r="I40" s="3">
        <f t="shared" si="1"/>
        <v>9</v>
      </c>
    </row>
    <row r="41" spans="1:9" x14ac:dyDescent="0.2">
      <c r="A41" s="4">
        <v>11200019</v>
      </c>
      <c r="B41" s="5" t="s">
        <v>51</v>
      </c>
      <c r="C41" s="6" t="s">
        <v>52</v>
      </c>
      <c r="D41" s="7">
        <v>43481</v>
      </c>
      <c r="E41" s="7">
        <v>43544</v>
      </c>
      <c r="F41" s="6">
        <v>33</v>
      </c>
      <c r="G41" s="6">
        <v>0</v>
      </c>
      <c r="H41" s="3">
        <f t="shared" si="0"/>
        <v>0</v>
      </c>
      <c r="I41" s="3">
        <f t="shared" si="1"/>
        <v>0</v>
      </c>
    </row>
    <row r="42" spans="1:9" x14ac:dyDescent="0.2">
      <c r="A42" s="8">
        <v>11200519</v>
      </c>
      <c r="B42" s="9" t="s">
        <v>53</v>
      </c>
      <c r="C42" s="10" t="s">
        <v>52</v>
      </c>
      <c r="D42" s="11">
        <v>43483</v>
      </c>
      <c r="E42" s="11">
        <v>43644</v>
      </c>
      <c r="F42" s="10">
        <v>29</v>
      </c>
      <c r="G42" s="10">
        <v>4.12</v>
      </c>
      <c r="H42" s="3">
        <f t="shared" si="0"/>
        <v>119.48</v>
      </c>
      <c r="I42" s="3">
        <f t="shared" si="1"/>
        <v>29</v>
      </c>
    </row>
    <row r="43" spans="1:9" x14ac:dyDescent="0.2">
      <c r="A43" s="4">
        <v>11200119</v>
      </c>
      <c r="B43" s="5" t="s">
        <v>54</v>
      </c>
      <c r="C43" s="6" t="s">
        <v>11</v>
      </c>
      <c r="D43" s="7">
        <v>43483</v>
      </c>
      <c r="E43" s="7">
        <v>43483</v>
      </c>
      <c r="F43" s="6">
        <v>5</v>
      </c>
      <c r="G43" s="6">
        <v>4.43</v>
      </c>
      <c r="H43" s="3">
        <f t="shared" si="0"/>
        <v>22.15</v>
      </c>
      <c r="I43" s="3">
        <f t="shared" si="1"/>
        <v>5</v>
      </c>
    </row>
    <row r="44" spans="1:9" x14ac:dyDescent="0.2">
      <c r="A44" s="8">
        <v>11300119</v>
      </c>
      <c r="B44" s="9" t="s">
        <v>55</v>
      </c>
      <c r="C44" s="10" t="s">
        <v>15</v>
      </c>
      <c r="D44" s="11">
        <v>43483</v>
      </c>
      <c r="E44" s="11">
        <v>43483</v>
      </c>
      <c r="F44" s="10">
        <v>4.5</v>
      </c>
      <c r="G44" s="10">
        <v>5</v>
      </c>
      <c r="H44" s="3">
        <f t="shared" si="0"/>
        <v>22.5</v>
      </c>
      <c r="I44" s="3">
        <f t="shared" si="1"/>
        <v>4.5</v>
      </c>
    </row>
    <row r="45" spans="1:9" x14ac:dyDescent="0.2">
      <c r="A45" s="4">
        <v>11000119</v>
      </c>
      <c r="B45" s="5" t="s">
        <v>56</v>
      </c>
      <c r="C45" s="6" t="s">
        <v>15</v>
      </c>
      <c r="D45" s="7">
        <v>43486</v>
      </c>
      <c r="E45" s="7">
        <v>43486</v>
      </c>
      <c r="F45" s="6">
        <v>2</v>
      </c>
      <c r="G45" s="6">
        <v>4.7699999999999996</v>
      </c>
      <c r="H45" s="3">
        <f t="shared" si="0"/>
        <v>9.5399999999999991</v>
      </c>
      <c r="I45" s="3">
        <f t="shared" si="1"/>
        <v>2</v>
      </c>
    </row>
    <row r="46" spans="1:9" ht="20.399999999999999" x14ac:dyDescent="0.2">
      <c r="A46" s="8">
        <v>11100119</v>
      </c>
      <c r="B46" s="9" t="s">
        <v>57</v>
      </c>
      <c r="C46" s="10" t="s">
        <v>11</v>
      </c>
      <c r="D46" s="11">
        <v>43487</v>
      </c>
      <c r="E46" s="11">
        <v>43488</v>
      </c>
      <c r="F46" s="10">
        <v>7</v>
      </c>
      <c r="G46" s="10">
        <v>4.67</v>
      </c>
      <c r="H46" s="3">
        <f t="shared" si="0"/>
        <v>32.69</v>
      </c>
      <c r="I46" s="3">
        <f t="shared" si="1"/>
        <v>7</v>
      </c>
    </row>
    <row r="47" spans="1:9" x14ac:dyDescent="0.2">
      <c r="A47" s="4">
        <v>11070119</v>
      </c>
      <c r="B47" s="5" t="s">
        <v>58</v>
      </c>
      <c r="C47" s="6" t="s">
        <v>11</v>
      </c>
      <c r="D47" s="7">
        <v>43489</v>
      </c>
      <c r="E47" s="7">
        <v>43489</v>
      </c>
      <c r="F47" s="6">
        <v>3</v>
      </c>
      <c r="G47" s="6">
        <v>4</v>
      </c>
      <c r="H47" s="3">
        <f t="shared" si="0"/>
        <v>12</v>
      </c>
      <c r="I47" s="3">
        <f t="shared" si="1"/>
        <v>3</v>
      </c>
    </row>
    <row r="48" spans="1:9" ht="30.6" x14ac:dyDescent="0.2">
      <c r="A48" s="8">
        <v>11300419</v>
      </c>
      <c r="B48" s="9" t="s">
        <v>59</v>
      </c>
      <c r="C48" s="10" t="s">
        <v>11</v>
      </c>
      <c r="D48" s="11">
        <v>43489</v>
      </c>
      <c r="E48" s="11">
        <v>43489</v>
      </c>
      <c r="F48" s="10">
        <v>4.5</v>
      </c>
      <c r="G48" s="10">
        <v>0</v>
      </c>
      <c r="H48" s="3">
        <f t="shared" si="0"/>
        <v>0</v>
      </c>
      <c r="I48" s="3">
        <f t="shared" si="1"/>
        <v>0</v>
      </c>
    </row>
    <row r="49" spans="1:9" ht="30.6" x14ac:dyDescent="0.2">
      <c r="A49" s="4">
        <v>11300519</v>
      </c>
      <c r="B49" s="5" t="s">
        <v>60</v>
      </c>
      <c r="C49" s="6" t="s">
        <v>11</v>
      </c>
      <c r="D49" s="7">
        <v>43494</v>
      </c>
      <c r="E49" s="7">
        <v>43494</v>
      </c>
      <c r="F49" s="6">
        <v>4.5</v>
      </c>
      <c r="G49" s="6">
        <v>5</v>
      </c>
      <c r="H49" s="3">
        <f t="shared" si="0"/>
        <v>22.5</v>
      </c>
      <c r="I49" s="3">
        <f t="shared" si="1"/>
        <v>4.5</v>
      </c>
    </row>
    <row r="50" spans="1:9" ht="20.399999999999999" x14ac:dyDescent="0.2">
      <c r="A50" s="8">
        <v>11300919</v>
      </c>
      <c r="B50" s="9" t="s">
        <v>61</v>
      </c>
      <c r="C50" s="10" t="s">
        <v>13</v>
      </c>
      <c r="D50" s="11">
        <v>43494</v>
      </c>
      <c r="E50" s="11">
        <v>43494</v>
      </c>
      <c r="F50" s="10">
        <v>4</v>
      </c>
      <c r="G50" s="10">
        <v>4</v>
      </c>
      <c r="H50" s="3">
        <f t="shared" si="0"/>
        <v>16</v>
      </c>
      <c r="I50" s="3">
        <f t="shared" si="1"/>
        <v>4</v>
      </c>
    </row>
    <row r="51" spans="1:9" x14ac:dyDescent="0.2">
      <c r="A51" s="4">
        <v>11400019</v>
      </c>
      <c r="B51" s="5" t="s">
        <v>62</v>
      </c>
      <c r="C51" s="6" t="s">
        <v>15</v>
      </c>
      <c r="D51" s="7">
        <v>43495</v>
      </c>
      <c r="E51" s="7">
        <v>43495</v>
      </c>
      <c r="F51" s="6">
        <v>4</v>
      </c>
      <c r="G51" s="6">
        <v>4.33</v>
      </c>
      <c r="H51" s="3">
        <f t="shared" si="0"/>
        <v>17.32</v>
      </c>
      <c r="I51" s="3">
        <f t="shared" si="1"/>
        <v>4</v>
      </c>
    </row>
    <row r="52" spans="1:9" x14ac:dyDescent="0.2">
      <c r="A52" s="8">
        <v>11200219</v>
      </c>
      <c r="B52" s="9" t="s">
        <v>63</v>
      </c>
      <c r="C52" s="10" t="s">
        <v>64</v>
      </c>
      <c r="D52" s="11">
        <v>43497</v>
      </c>
      <c r="E52" s="11">
        <v>43497</v>
      </c>
      <c r="F52" s="10">
        <v>2</v>
      </c>
      <c r="G52" s="10">
        <v>5</v>
      </c>
      <c r="H52" s="3">
        <f t="shared" si="0"/>
        <v>10</v>
      </c>
      <c r="I52" s="3">
        <f t="shared" si="1"/>
        <v>2</v>
      </c>
    </row>
    <row r="53" spans="1:9" x14ac:dyDescent="0.2">
      <c r="A53" s="4">
        <v>11100219</v>
      </c>
      <c r="B53" s="5" t="s">
        <v>65</v>
      </c>
      <c r="C53" s="6" t="s">
        <v>11</v>
      </c>
      <c r="D53" s="7">
        <v>43502</v>
      </c>
      <c r="E53" s="7">
        <v>43503</v>
      </c>
      <c r="F53" s="6">
        <v>7.5</v>
      </c>
      <c r="G53" s="6">
        <v>3.83</v>
      </c>
      <c r="H53" s="3">
        <f t="shared" si="0"/>
        <v>28.725000000000001</v>
      </c>
      <c r="I53" s="3">
        <f t="shared" si="1"/>
        <v>7.5</v>
      </c>
    </row>
    <row r="54" spans="1:9" x14ac:dyDescent="0.2">
      <c r="A54" s="8">
        <v>11200319</v>
      </c>
      <c r="B54" s="9" t="s">
        <v>66</v>
      </c>
      <c r="C54" s="10" t="s">
        <v>44</v>
      </c>
      <c r="D54" s="11">
        <v>43502</v>
      </c>
      <c r="E54" s="11">
        <v>43502</v>
      </c>
      <c r="F54" s="10">
        <v>7</v>
      </c>
      <c r="G54" s="10">
        <v>0</v>
      </c>
      <c r="H54" s="3">
        <f t="shared" ref="H54:H113" si="2">F54*G54</f>
        <v>0</v>
      </c>
      <c r="I54" s="3">
        <f t="shared" ref="I54:I113" si="3">IF(G54=0,0,F54)</f>
        <v>0</v>
      </c>
    </row>
    <row r="55" spans="1:9" x14ac:dyDescent="0.2">
      <c r="A55" s="4">
        <v>11300219</v>
      </c>
      <c r="B55" s="5" t="s">
        <v>67</v>
      </c>
      <c r="C55" s="6" t="s">
        <v>15</v>
      </c>
      <c r="D55" s="7">
        <v>43503</v>
      </c>
      <c r="E55" s="7">
        <v>43503</v>
      </c>
      <c r="F55" s="6">
        <v>4.5</v>
      </c>
      <c r="G55" s="6">
        <v>5</v>
      </c>
      <c r="H55" s="3">
        <f t="shared" si="2"/>
        <v>22.5</v>
      </c>
      <c r="I55" s="3">
        <f t="shared" si="3"/>
        <v>4.5</v>
      </c>
    </row>
    <row r="56" spans="1:9" x14ac:dyDescent="0.2">
      <c r="A56" s="8">
        <v>12000019</v>
      </c>
      <c r="B56" s="9" t="s">
        <v>68</v>
      </c>
      <c r="C56" s="10" t="s">
        <v>11</v>
      </c>
      <c r="D56" s="11">
        <v>43503</v>
      </c>
      <c r="E56" s="11">
        <v>43552</v>
      </c>
      <c r="F56" s="10">
        <v>21</v>
      </c>
      <c r="G56" s="10">
        <v>4.5</v>
      </c>
      <c r="H56" s="3">
        <f t="shared" si="2"/>
        <v>94.5</v>
      </c>
      <c r="I56" s="3">
        <f t="shared" si="3"/>
        <v>21</v>
      </c>
    </row>
    <row r="57" spans="1:9" ht="20.399999999999999" x14ac:dyDescent="0.2">
      <c r="A57" s="4">
        <v>11110419</v>
      </c>
      <c r="B57" s="5" t="s">
        <v>69</v>
      </c>
      <c r="C57" s="6" t="s">
        <v>13</v>
      </c>
      <c r="D57" s="7">
        <v>43503</v>
      </c>
      <c r="E57" s="7">
        <v>43503</v>
      </c>
      <c r="F57" s="6">
        <v>3</v>
      </c>
      <c r="G57" s="6">
        <v>4.5999999999999996</v>
      </c>
      <c r="H57" s="3">
        <f t="shared" si="2"/>
        <v>13.799999999999999</v>
      </c>
      <c r="I57" s="3">
        <f t="shared" si="3"/>
        <v>3</v>
      </c>
    </row>
    <row r="58" spans="1:9" x14ac:dyDescent="0.2">
      <c r="A58" s="8">
        <v>11000019</v>
      </c>
      <c r="B58" s="9" t="s">
        <v>70</v>
      </c>
      <c r="C58" s="10" t="s">
        <v>44</v>
      </c>
      <c r="D58" s="11">
        <v>43504</v>
      </c>
      <c r="E58" s="11">
        <v>43504</v>
      </c>
      <c r="F58" s="10">
        <v>4</v>
      </c>
      <c r="G58" s="10">
        <v>4.38</v>
      </c>
      <c r="H58" s="3">
        <f t="shared" si="2"/>
        <v>17.52</v>
      </c>
      <c r="I58" s="3">
        <f t="shared" si="3"/>
        <v>4</v>
      </c>
    </row>
    <row r="59" spans="1:9" ht="20.399999999999999" x14ac:dyDescent="0.2">
      <c r="A59" s="4">
        <v>11400319</v>
      </c>
      <c r="B59" s="5" t="s">
        <v>71</v>
      </c>
      <c r="C59" s="6" t="s">
        <v>15</v>
      </c>
      <c r="D59" s="7">
        <v>43508</v>
      </c>
      <c r="E59" s="7">
        <v>43508</v>
      </c>
      <c r="F59" s="6">
        <v>4</v>
      </c>
      <c r="G59" s="6">
        <v>3.6</v>
      </c>
      <c r="H59" s="3">
        <f t="shared" si="2"/>
        <v>14.4</v>
      </c>
      <c r="I59" s="3">
        <f t="shared" si="3"/>
        <v>4</v>
      </c>
    </row>
    <row r="60" spans="1:9" ht="20.399999999999999" x14ac:dyDescent="0.2">
      <c r="A60" s="4">
        <v>11301019</v>
      </c>
      <c r="B60" s="5" t="s">
        <v>72</v>
      </c>
      <c r="C60" s="6" t="s">
        <v>11</v>
      </c>
      <c r="D60" s="7">
        <v>43515</v>
      </c>
      <c r="E60" s="7">
        <v>43529</v>
      </c>
      <c r="F60" s="6">
        <v>9</v>
      </c>
      <c r="G60" s="6">
        <v>4.4000000000000004</v>
      </c>
      <c r="H60" s="3">
        <f t="shared" si="2"/>
        <v>39.6</v>
      </c>
      <c r="I60" s="3">
        <f t="shared" si="3"/>
        <v>9</v>
      </c>
    </row>
    <row r="61" spans="1:9" ht="20.399999999999999" x14ac:dyDescent="0.2">
      <c r="A61" s="8">
        <v>11070019</v>
      </c>
      <c r="B61" s="9" t="s">
        <v>73</v>
      </c>
      <c r="C61" s="10" t="s">
        <v>13</v>
      </c>
      <c r="D61" s="11">
        <v>43516</v>
      </c>
      <c r="E61" s="11">
        <v>43523</v>
      </c>
      <c r="F61" s="10">
        <v>4</v>
      </c>
      <c r="G61" s="10">
        <v>5</v>
      </c>
      <c r="H61" s="3">
        <f t="shared" si="2"/>
        <v>20</v>
      </c>
      <c r="I61" s="3">
        <f t="shared" si="3"/>
        <v>4</v>
      </c>
    </row>
    <row r="62" spans="1:9" ht="20.399999999999999" x14ac:dyDescent="0.2">
      <c r="A62" s="8">
        <v>11000219</v>
      </c>
      <c r="B62" s="9" t="s">
        <v>74</v>
      </c>
      <c r="C62" s="10" t="s">
        <v>18</v>
      </c>
      <c r="D62" s="11">
        <v>43523</v>
      </c>
      <c r="E62" s="11">
        <v>43523</v>
      </c>
      <c r="F62" s="10">
        <v>1.5</v>
      </c>
      <c r="G62" s="10">
        <v>4.25</v>
      </c>
      <c r="H62" s="3">
        <f t="shared" si="2"/>
        <v>6.375</v>
      </c>
      <c r="I62" s="3">
        <f t="shared" si="3"/>
        <v>1.5</v>
      </c>
    </row>
    <row r="63" spans="1:9" x14ac:dyDescent="0.2">
      <c r="A63" s="4">
        <v>11110519</v>
      </c>
      <c r="B63" s="5" t="s">
        <v>75</v>
      </c>
      <c r="C63" s="6" t="s">
        <v>13</v>
      </c>
      <c r="D63" s="7">
        <v>43523</v>
      </c>
      <c r="E63" s="7">
        <v>43523</v>
      </c>
      <c r="F63" s="6">
        <v>3</v>
      </c>
      <c r="G63" s="6">
        <v>4.18</v>
      </c>
      <c r="H63" s="3">
        <f t="shared" si="2"/>
        <v>12.54</v>
      </c>
      <c r="I63" s="3">
        <f t="shared" si="3"/>
        <v>3</v>
      </c>
    </row>
    <row r="64" spans="1:9" x14ac:dyDescent="0.2">
      <c r="A64" s="8">
        <v>11100319</v>
      </c>
      <c r="B64" s="9" t="s">
        <v>76</v>
      </c>
      <c r="C64" s="10" t="s">
        <v>11</v>
      </c>
      <c r="D64" s="11">
        <v>43530</v>
      </c>
      <c r="E64" s="11">
        <v>43531</v>
      </c>
      <c r="F64" s="10">
        <v>5</v>
      </c>
      <c r="G64" s="10">
        <v>5</v>
      </c>
      <c r="H64" s="3">
        <f t="shared" si="2"/>
        <v>25</v>
      </c>
      <c r="I64" s="3">
        <f t="shared" si="3"/>
        <v>5</v>
      </c>
    </row>
    <row r="65" spans="1:9" x14ac:dyDescent="0.2">
      <c r="A65" s="8">
        <v>12000119</v>
      </c>
      <c r="B65" s="9" t="s">
        <v>77</v>
      </c>
      <c r="C65" s="10" t="s">
        <v>13</v>
      </c>
      <c r="D65" s="11">
        <v>43531</v>
      </c>
      <c r="E65" s="11">
        <v>43531</v>
      </c>
      <c r="F65" s="10">
        <v>3</v>
      </c>
      <c r="G65" s="10">
        <v>4.25</v>
      </c>
      <c r="H65" s="3">
        <f t="shared" si="2"/>
        <v>12.75</v>
      </c>
      <c r="I65" s="3">
        <f t="shared" si="3"/>
        <v>3</v>
      </c>
    </row>
    <row r="66" spans="1:9" x14ac:dyDescent="0.2">
      <c r="A66" s="4">
        <v>11301119</v>
      </c>
      <c r="B66" s="5" t="s">
        <v>78</v>
      </c>
      <c r="C66" s="6" t="s">
        <v>13</v>
      </c>
      <c r="D66" s="7">
        <v>43536</v>
      </c>
      <c r="E66" s="7">
        <v>43536</v>
      </c>
      <c r="F66" s="6">
        <v>2</v>
      </c>
      <c r="G66" s="6">
        <v>4</v>
      </c>
      <c r="H66" s="3">
        <f t="shared" si="2"/>
        <v>8</v>
      </c>
      <c r="I66" s="3">
        <f t="shared" si="3"/>
        <v>2</v>
      </c>
    </row>
    <row r="67" spans="1:9" x14ac:dyDescent="0.2">
      <c r="A67" s="8">
        <v>11301219</v>
      </c>
      <c r="B67" s="9" t="s">
        <v>79</v>
      </c>
      <c r="C67" s="10" t="s">
        <v>13</v>
      </c>
      <c r="D67" s="11">
        <v>43536</v>
      </c>
      <c r="E67" s="11">
        <v>43536</v>
      </c>
      <c r="F67" s="10">
        <v>4</v>
      </c>
      <c r="G67" s="10">
        <v>4</v>
      </c>
      <c r="H67" s="3">
        <f t="shared" si="2"/>
        <v>16</v>
      </c>
      <c r="I67" s="3">
        <f t="shared" si="3"/>
        <v>4</v>
      </c>
    </row>
    <row r="68" spans="1:9" ht="20.399999999999999" x14ac:dyDescent="0.2">
      <c r="A68" s="4">
        <v>11000319</v>
      </c>
      <c r="B68" s="5" t="s">
        <v>80</v>
      </c>
      <c r="C68" s="6" t="s">
        <v>18</v>
      </c>
      <c r="D68" s="7">
        <v>43545</v>
      </c>
      <c r="E68" s="7">
        <v>43545</v>
      </c>
      <c r="F68" s="6">
        <v>1.5</v>
      </c>
      <c r="G68" s="6">
        <v>4.17</v>
      </c>
      <c r="H68" s="3">
        <f t="shared" si="2"/>
        <v>6.2549999999999999</v>
      </c>
      <c r="I68" s="3">
        <f t="shared" si="3"/>
        <v>1.5</v>
      </c>
    </row>
    <row r="69" spans="1:9" ht="20.399999999999999" x14ac:dyDescent="0.2">
      <c r="A69" s="8">
        <v>14300019</v>
      </c>
      <c r="B69" s="9" t="s">
        <v>81</v>
      </c>
      <c r="C69" s="10" t="s">
        <v>8</v>
      </c>
      <c r="D69" s="11">
        <v>43546</v>
      </c>
      <c r="E69" s="11">
        <v>43623</v>
      </c>
      <c r="F69" s="10">
        <v>75</v>
      </c>
      <c r="G69" s="10">
        <v>0</v>
      </c>
      <c r="H69" s="3">
        <f t="shared" si="2"/>
        <v>0</v>
      </c>
      <c r="I69" s="3">
        <f t="shared" si="3"/>
        <v>0</v>
      </c>
    </row>
    <row r="70" spans="1:9" x14ac:dyDescent="0.2">
      <c r="A70" s="4">
        <v>14200219</v>
      </c>
      <c r="B70" s="5" t="s">
        <v>82</v>
      </c>
      <c r="C70" s="6" t="s">
        <v>13</v>
      </c>
      <c r="D70" s="7">
        <v>43546</v>
      </c>
      <c r="E70" s="7">
        <v>43553</v>
      </c>
      <c r="F70" s="6">
        <v>6</v>
      </c>
      <c r="G70" s="6">
        <v>4.8</v>
      </c>
      <c r="H70" s="3">
        <f t="shared" si="2"/>
        <v>28.799999999999997</v>
      </c>
      <c r="I70" s="3">
        <f t="shared" si="3"/>
        <v>6</v>
      </c>
    </row>
    <row r="71" spans="1:9" ht="20.399999999999999" x14ac:dyDescent="0.2">
      <c r="A71" s="8">
        <v>11070219</v>
      </c>
      <c r="B71" s="9" t="s">
        <v>83</v>
      </c>
      <c r="C71" s="10" t="s">
        <v>13</v>
      </c>
      <c r="D71" s="11">
        <v>43550</v>
      </c>
      <c r="E71" s="11">
        <v>43557</v>
      </c>
      <c r="F71" s="10">
        <v>8</v>
      </c>
      <c r="G71" s="10">
        <v>4.4000000000000004</v>
      </c>
      <c r="H71" s="3">
        <f t="shared" si="2"/>
        <v>35.200000000000003</v>
      </c>
      <c r="I71" s="3">
        <f t="shared" si="3"/>
        <v>8</v>
      </c>
    </row>
    <row r="72" spans="1:9" x14ac:dyDescent="0.2">
      <c r="A72" s="4">
        <v>11000519</v>
      </c>
      <c r="B72" s="5" t="s">
        <v>84</v>
      </c>
      <c r="C72" s="6" t="s">
        <v>13</v>
      </c>
      <c r="D72" s="7">
        <v>43551</v>
      </c>
      <c r="E72" s="7">
        <v>43551</v>
      </c>
      <c r="F72" s="6">
        <v>3</v>
      </c>
      <c r="G72" s="6">
        <v>0</v>
      </c>
      <c r="H72" s="3">
        <f t="shared" si="2"/>
        <v>0</v>
      </c>
      <c r="I72" s="3">
        <f t="shared" si="3"/>
        <v>0</v>
      </c>
    </row>
    <row r="73" spans="1:9" x14ac:dyDescent="0.2">
      <c r="A73" s="8">
        <v>14200019</v>
      </c>
      <c r="B73" s="9" t="s">
        <v>85</v>
      </c>
      <c r="C73" s="10" t="s">
        <v>11</v>
      </c>
      <c r="D73" s="11">
        <v>43553</v>
      </c>
      <c r="E73" s="11">
        <v>43567</v>
      </c>
      <c r="F73" s="10">
        <v>9</v>
      </c>
      <c r="G73" s="10">
        <v>4.8</v>
      </c>
      <c r="H73" s="3">
        <f t="shared" si="2"/>
        <v>43.199999999999996</v>
      </c>
      <c r="I73" s="3">
        <f t="shared" si="3"/>
        <v>9</v>
      </c>
    </row>
    <row r="74" spans="1:9" ht="20.399999999999999" x14ac:dyDescent="0.2">
      <c r="A74" s="4">
        <v>14200319</v>
      </c>
      <c r="B74" s="5" t="s">
        <v>86</v>
      </c>
      <c r="C74" s="6" t="s">
        <v>8</v>
      </c>
      <c r="D74" s="7">
        <v>43563</v>
      </c>
      <c r="E74" s="7">
        <v>43605</v>
      </c>
      <c r="F74" s="6">
        <v>30</v>
      </c>
      <c r="G74" s="6">
        <v>4.5</v>
      </c>
      <c r="H74" s="3">
        <f t="shared" si="2"/>
        <v>135</v>
      </c>
      <c r="I74" s="3">
        <f t="shared" si="3"/>
        <v>30</v>
      </c>
    </row>
    <row r="75" spans="1:9" ht="20.399999999999999" x14ac:dyDescent="0.2">
      <c r="A75" s="8">
        <v>11000619</v>
      </c>
      <c r="B75" s="9" t="s">
        <v>87</v>
      </c>
      <c r="C75" s="10" t="s">
        <v>18</v>
      </c>
      <c r="D75" s="11">
        <v>43565</v>
      </c>
      <c r="E75" s="11">
        <v>43565</v>
      </c>
      <c r="F75" s="10">
        <v>1.5</v>
      </c>
      <c r="G75" s="10">
        <v>4.75</v>
      </c>
      <c r="H75" s="3">
        <f t="shared" si="2"/>
        <v>7.125</v>
      </c>
      <c r="I75" s="3">
        <f t="shared" si="3"/>
        <v>1.5</v>
      </c>
    </row>
    <row r="76" spans="1:9" x14ac:dyDescent="0.2">
      <c r="A76" s="4">
        <v>14100019</v>
      </c>
      <c r="B76" s="5" t="s">
        <v>29</v>
      </c>
      <c r="C76" s="6" t="s">
        <v>13</v>
      </c>
      <c r="D76" s="7">
        <v>43584</v>
      </c>
      <c r="E76" s="7">
        <v>43591</v>
      </c>
      <c r="F76" s="6">
        <v>17</v>
      </c>
      <c r="G76" s="6">
        <v>4.5</v>
      </c>
      <c r="H76" s="3">
        <f t="shared" si="2"/>
        <v>76.5</v>
      </c>
      <c r="I76" s="3">
        <f t="shared" si="3"/>
        <v>17</v>
      </c>
    </row>
    <row r="77" spans="1:9" x14ac:dyDescent="0.2">
      <c r="A77" s="8">
        <v>11400219</v>
      </c>
      <c r="B77" s="9" t="s">
        <v>88</v>
      </c>
      <c r="C77" s="10" t="s">
        <v>15</v>
      </c>
      <c r="D77" s="11">
        <v>43585</v>
      </c>
      <c r="E77" s="11">
        <v>43585</v>
      </c>
      <c r="F77" s="10">
        <v>4</v>
      </c>
      <c r="G77" s="10">
        <v>4.75</v>
      </c>
      <c r="H77" s="3">
        <f t="shared" si="2"/>
        <v>19</v>
      </c>
      <c r="I77" s="3">
        <f t="shared" si="3"/>
        <v>4</v>
      </c>
    </row>
    <row r="78" spans="1:9" ht="20.399999999999999" x14ac:dyDescent="0.2">
      <c r="A78" s="4">
        <v>11301319</v>
      </c>
      <c r="B78" s="5" t="s">
        <v>89</v>
      </c>
      <c r="C78" s="6" t="s">
        <v>11</v>
      </c>
      <c r="D78" s="7">
        <v>43585</v>
      </c>
      <c r="E78" s="7">
        <v>43606</v>
      </c>
      <c r="F78" s="6">
        <v>8</v>
      </c>
      <c r="G78" s="6">
        <v>4.25</v>
      </c>
      <c r="H78" s="3">
        <f t="shared" si="2"/>
        <v>34</v>
      </c>
      <c r="I78" s="3">
        <f t="shared" si="3"/>
        <v>8</v>
      </c>
    </row>
    <row r="79" spans="1:9" ht="20.399999999999999" x14ac:dyDescent="0.2">
      <c r="A79" s="8">
        <v>11000719</v>
      </c>
      <c r="B79" s="9" t="s">
        <v>90</v>
      </c>
      <c r="C79" s="10" t="s">
        <v>18</v>
      </c>
      <c r="D79" s="11">
        <v>43587</v>
      </c>
      <c r="E79" s="11">
        <v>43587</v>
      </c>
      <c r="F79" s="10">
        <v>1.5</v>
      </c>
      <c r="G79" s="10">
        <v>5</v>
      </c>
      <c r="H79" s="3">
        <f t="shared" si="2"/>
        <v>7.5</v>
      </c>
      <c r="I79" s="3">
        <f t="shared" si="3"/>
        <v>1.5</v>
      </c>
    </row>
    <row r="80" spans="1:9" ht="20.399999999999999" x14ac:dyDescent="0.2">
      <c r="A80" s="4">
        <v>11301519</v>
      </c>
      <c r="B80" s="5" t="s">
        <v>91</v>
      </c>
      <c r="C80" s="6" t="s">
        <v>13</v>
      </c>
      <c r="D80" s="7">
        <v>43587</v>
      </c>
      <c r="E80" s="7">
        <v>43587</v>
      </c>
      <c r="F80" s="6">
        <v>3</v>
      </c>
      <c r="G80" s="6">
        <v>4.25</v>
      </c>
      <c r="H80" s="3">
        <f t="shared" si="2"/>
        <v>12.75</v>
      </c>
      <c r="I80" s="3">
        <f t="shared" si="3"/>
        <v>3</v>
      </c>
    </row>
    <row r="81" spans="1:9" x14ac:dyDescent="0.2">
      <c r="A81" s="8">
        <v>12000818</v>
      </c>
      <c r="B81" s="9" t="s">
        <v>92</v>
      </c>
      <c r="C81" s="10" t="s">
        <v>11</v>
      </c>
      <c r="D81" s="11">
        <v>43593</v>
      </c>
      <c r="E81" s="11">
        <v>43628</v>
      </c>
      <c r="F81" s="10">
        <v>18</v>
      </c>
      <c r="G81" s="10">
        <v>4.5999999999999996</v>
      </c>
      <c r="H81" s="3">
        <f t="shared" si="2"/>
        <v>82.8</v>
      </c>
      <c r="I81" s="3">
        <f t="shared" si="3"/>
        <v>18</v>
      </c>
    </row>
    <row r="82" spans="1:9" x14ac:dyDescent="0.2">
      <c r="A82" s="4">
        <v>12000918</v>
      </c>
      <c r="B82" s="5" t="s">
        <v>93</v>
      </c>
      <c r="C82" s="6" t="s">
        <v>11</v>
      </c>
      <c r="D82" s="7">
        <v>43594</v>
      </c>
      <c r="E82" s="7">
        <v>43644</v>
      </c>
      <c r="F82" s="6">
        <v>21</v>
      </c>
      <c r="G82" s="6">
        <v>4.67</v>
      </c>
      <c r="H82" s="3">
        <f t="shared" si="2"/>
        <v>98.07</v>
      </c>
      <c r="I82" s="3">
        <f t="shared" si="3"/>
        <v>21</v>
      </c>
    </row>
    <row r="83" spans="1:9" x14ac:dyDescent="0.2">
      <c r="A83" s="8">
        <v>14100119</v>
      </c>
      <c r="B83" s="9" t="s">
        <v>94</v>
      </c>
      <c r="C83" s="10" t="s">
        <v>13</v>
      </c>
      <c r="D83" s="11">
        <v>43594</v>
      </c>
      <c r="E83" s="11">
        <v>43622</v>
      </c>
      <c r="F83" s="10">
        <v>18</v>
      </c>
      <c r="G83" s="10">
        <v>5</v>
      </c>
      <c r="H83" s="3">
        <f t="shared" si="2"/>
        <v>90</v>
      </c>
      <c r="I83" s="3">
        <f t="shared" si="3"/>
        <v>18</v>
      </c>
    </row>
    <row r="84" spans="1:9" x14ac:dyDescent="0.2">
      <c r="A84" s="4">
        <v>14200419</v>
      </c>
      <c r="B84" s="5" t="s">
        <v>28</v>
      </c>
      <c r="C84" s="6" t="s">
        <v>8</v>
      </c>
      <c r="D84" s="7">
        <v>43598</v>
      </c>
      <c r="E84" s="7">
        <v>43598</v>
      </c>
      <c r="F84" s="6">
        <v>5</v>
      </c>
      <c r="G84" s="6">
        <v>4.83</v>
      </c>
      <c r="H84" s="3">
        <f t="shared" si="2"/>
        <v>24.15</v>
      </c>
      <c r="I84" s="3">
        <f t="shared" si="3"/>
        <v>5</v>
      </c>
    </row>
    <row r="85" spans="1:9" ht="20.399999999999999" x14ac:dyDescent="0.2">
      <c r="A85" s="8">
        <v>11301619</v>
      </c>
      <c r="B85" s="9" t="s">
        <v>95</v>
      </c>
      <c r="C85" s="10" t="s">
        <v>13</v>
      </c>
      <c r="D85" s="11">
        <v>43599</v>
      </c>
      <c r="E85" s="11">
        <v>43599</v>
      </c>
      <c r="F85" s="10">
        <v>3</v>
      </c>
      <c r="G85" s="10">
        <v>4.5</v>
      </c>
      <c r="H85" s="3">
        <f t="shared" si="2"/>
        <v>13.5</v>
      </c>
      <c r="I85" s="3">
        <f t="shared" si="3"/>
        <v>3</v>
      </c>
    </row>
    <row r="86" spans="1:9" x14ac:dyDescent="0.2">
      <c r="A86" s="4">
        <v>14200119</v>
      </c>
      <c r="B86" s="5" t="s">
        <v>96</v>
      </c>
      <c r="C86" s="6" t="s">
        <v>13</v>
      </c>
      <c r="D86" s="7">
        <v>43601</v>
      </c>
      <c r="E86" s="7">
        <v>43608</v>
      </c>
      <c r="F86" s="6">
        <v>8</v>
      </c>
      <c r="G86" s="6">
        <v>4.5</v>
      </c>
      <c r="H86" s="3">
        <f t="shared" si="2"/>
        <v>36</v>
      </c>
      <c r="I86" s="3">
        <f t="shared" si="3"/>
        <v>8</v>
      </c>
    </row>
    <row r="87" spans="1:9" x14ac:dyDescent="0.2">
      <c r="A87" s="8">
        <v>12001018</v>
      </c>
      <c r="B87" s="9" t="s">
        <v>97</v>
      </c>
      <c r="C87" s="10" t="s">
        <v>11</v>
      </c>
      <c r="D87" s="11">
        <v>43601</v>
      </c>
      <c r="E87" s="11">
        <v>43636</v>
      </c>
      <c r="F87" s="10">
        <v>18</v>
      </c>
      <c r="G87" s="10">
        <v>4.67</v>
      </c>
      <c r="H87" s="3">
        <f t="shared" si="2"/>
        <v>84.06</v>
      </c>
      <c r="I87" s="3">
        <f t="shared" si="3"/>
        <v>18</v>
      </c>
    </row>
    <row r="88" spans="1:9" x14ac:dyDescent="0.2">
      <c r="A88" s="4">
        <v>14100219</v>
      </c>
      <c r="B88" s="5" t="s">
        <v>98</v>
      </c>
      <c r="C88" s="6" t="s">
        <v>13</v>
      </c>
      <c r="D88" s="7">
        <v>43602</v>
      </c>
      <c r="E88" s="7">
        <v>43630</v>
      </c>
      <c r="F88" s="6">
        <v>13</v>
      </c>
      <c r="G88" s="6">
        <v>5</v>
      </c>
      <c r="H88" s="3">
        <f t="shared" si="2"/>
        <v>65</v>
      </c>
      <c r="I88" s="3">
        <f t="shared" si="3"/>
        <v>13</v>
      </c>
    </row>
    <row r="89" spans="1:9" ht="20.399999999999999" x14ac:dyDescent="0.2">
      <c r="A89" s="8">
        <v>11000819</v>
      </c>
      <c r="B89" s="9" t="s">
        <v>99</v>
      </c>
      <c r="C89" s="10" t="s">
        <v>18</v>
      </c>
      <c r="D89" s="11">
        <v>43607</v>
      </c>
      <c r="E89" s="11">
        <v>43607</v>
      </c>
      <c r="F89" s="10">
        <v>1.5</v>
      </c>
      <c r="G89" s="10">
        <v>4.5</v>
      </c>
      <c r="H89" s="3">
        <f t="shared" si="2"/>
        <v>6.75</v>
      </c>
      <c r="I89" s="3">
        <f t="shared" si="3"/>
        <v>1.5</v>
      </c>
    </row>
    <row r="90" spans="1:9" ht="20.399999999999999" x14ac:dyDescent="0.2">
      <c r="A90" s="4">
        <v>14200519</v>
      </c>
      <c r="B90" s="5" t="s">
        <v>100</v>
      </c>
      <c r="C90" s="6" t="s">
        <v>8</v>
      </c>
      <c r="D90" s="7">
        <v>43608</v>
      </c>
      <c r="E90" s="7">
        <v>43608</v>
      </c>
      <c r="F90" s="6">
        <v>3</v>
      </c>
      <c r="G90" s="6">
        <v>4.5</v>
      </c>
      <c r="H90" s="3">
        <f t="shared" si="2"/>
        <v>13.5</v>
      </c>
      <c r="I90" s="3">
        <f t="shared" si="3"/>
        <v>3</v>
      </c>
    </row>
    <row r="91" spans="1:9" ht="20.399999999999999" x14ac:dyDescent="0.2">
      <c r="A91" s="8">
        <v>11070319</v>
      </c>
      <c r="B91" s="9" t="s">
        <v>101</v>
      </c>
      <c r="C91" s="10" t="s">
        <v>13</v>
      </c>
      <c r="D91" s="11">
        <v>43609</v>
      </c>
      <c r="E91" s="11">
        <v>43616</v>
      </c>
      <c r="F91" s="10">
        <v>4</v>
      </c>
      <c r="G91" s="10">
        <v>4</v>
      </c>
      <c r="H91" s="3">
        <f t="shared" si="2"/>
        <v>16</v>
      </c>
      <c r="I91" s="3">
        <f t="shared" si="3"/>
        <v>4</v>
      </c>
    </row>
    <row r="92" spans="1:9" ht="20.399999999999999" x14ac:dyDescent="0.2">
      <c r="A92" s="4">
        <v>11301419</v>
      </c>
      <c r="B92" s="5" t="s">
        <v>102</v>
      </c>
      <c r="C92" s="6" t="s">
        <v>11</v>
      </c>
      <c r="D92" s="7">
        <v>43613</v>
      </c>
      <c r="E92" s="7">
        <v>43641</v>
      </c>
      <c r="F92" s="6">
        <v>14</v>
      </c>
      <c r="G92" s="6">
        <v>4.25</v>
      </c>
      <c r="H92" s="3">
        <f t="shared" si="2"/>
        <v>59.5</v>
      </c>
      <c r="I92" s="3">
        <f t="shared" si="3"/>
        <v>14</v>
      </c>
    </row>
    <row r="93" spans="1:9" x14ac:dyDescent="0.2">
      <c r="A93" s="8">
        <v>11400419</v>
      </c>
      <c r="B93" s="9" t="s">
        <v>103</v>
      </c>
      <c r="C93" s="10" t="s">
        <v>15</v>
      </c>
      <c r="D93" s="11">
        <v>43614</v>
      </c>
      <c r="E93" s="11">
        <v>43614</v>
      </c>
      <c r="F93" s="10">
        <v>4</v>
      </c>
      <c r="G93" s="10">
        <v>3.5</v>
      </c>
      <c r="H93" s="3">
        <f t="shared" si="2"/>
        <v>14</v>
      </c>
      <c r="I93" s="3">
        <f t="shared" si="3"/>
        <v>4</v>
      </c>
    </row>
    <row r="94" spans="1:9" x14ac:dyDescent="0.2">
      <c r="A94" s="8">
        <v>14200619</v>
      </c>
      <c r="B94" s="9" t="s">
        <v>104</v>
      </c>
      <c r="C94" s="10" t="s">
        <v>13</v>
      </c>
      <c r="D94" s="11">
        <v>43619</v>
      </c>
      <c r="E94" s="11">
        <v>43633</v>
      </c>
      <c r="F94" s="10">
        <v>8</v>
      </c>
      <c r="G94" s="10">
        <v>4.55</v>
      </c>
      <c r="H94" s="3">
        <f t="shared" si="2"/>
        <v>36.4</v>
      </c>
      <c r="I94" s="3">
        <f t="shared" si="3"/>
        <v>8</v>
      </c>
    </row>
    <row r="95" spans="1:9" ht="20.399999999999999" x14ac:dyDescent="0.2">
      <c r="A95" s="4">
        <v>11301819</v>
      </c>
      <c r="B95" s="5" t="s">
        <v>105</v>
      </c>
      <c r="C95" s="6" t="s">
        <v>13</v>
      </c>
      <c r="D95" s="7">
        <v>43620</v>
      </c>
      <c r="E95" s="7">
        <v>43634</v>
      </c>
      <c r="F95" s="6">
        <v>12</v>
      </c>
      <c r="G95" s="6">
        <v>4</v>
      </c>
      <c r="H95" s="3">
        <f t="shared" si="2"/>
        <v>48</v>
      </c>
      <c r="I95" s="3">
        <f t="shared" si="3"/>
        <v>12</v>
      </c>
    </row>
    <row r="96" spans="1:9" x14ac:dyDescent="0.2">
      <c r="A96" s="8">
        <v>11100819</v>
      </c>
      <c r="B96" s="9" t="s">
        <v>106</v>
      </c>
      <c r="C96" s="10" t="s">
        <v>13</v>
      </c>
      <c r="D96" s="11">
        <v>43620</v>
      </c>
      <c r="E96" s="11">
        <v>43627</v>
      </c>
      <c r="F96" s="10">
        <v>10</v>
      </c>
      <c r="G96" s="10">
        <v>4.3</v>
      </c>
      <c r="H96" s="3">
        <f t="shared" si="2"/>
        <v>43</v>
      </c>
      <c r="I96" s="3">
        <f t="shared" si="3"/>
        <v>10</v>
      </c>
    </row>
    <row r="97" spans="1:9" x14ac:dyDescent="0.2">
      <c r="A97" s="4">
        <v>12001218</v>
      </c>
      <c r="B97" s="5" t="s">
        <v>107</v>
      </c>
      <c r="C97" s="6" t="s">
        <v>13</v>
      </c>
      <c r="D97" s="7">
        <v>43620</v>
      </c>
      <c r="E97" s="7">
        <v>43627</v>
      </c>
      <c r="F97" s="6">
        <v>6</v>
      </c>
      <c r="G97" s="6">
        <v>4.71</v>
      </c>
      <c r="H97" s="3">
        <f t="shared" si="2"/>
        <v>28.259999999999998</v>
      </c>
      <c r="I97" s="3">
        <f t="shared" si="3"/>
        <v>6</v>
      </c>
    </row>
    <row r="98" spans="1:9" ht="20.399999999999999" x14ac:dyDescent="0.2">
      <c r="A98" s="8">
        <v>10000119</v>
      </c>
      <c r="B98" s="9" t="s">
        <v>108</v>
      </c>
      <c r="C98" s="10" t="s">
        <v>64</v>
      </c>
      <c r="D98" s="11">
        <v>43620</v>
      </c>
      <c r="E98" s="11">
        <v>43620</v>
      </c>
      <c r="F98" s="10">
        <v>3</v>
      </c>
      <c r="G98" s="10">
        <v>4.33</v>
      </c>
      <c r="H98" s="3">
        <f t="shared" si="2"/>
        <v>12.99</v>
      </c>
      <c r="I98" s="3">
        <f t="shared" si="3"/>
        <v>3</v>
      </c>
    </row>
    <row r="99" spans="1:9" x14ac:dyDescent="0.2">
      <c r="A99" s="4">
        <v>11112119</v>
      </c>
      <c r="B99" s="5" t="s">
        <v>109</v>
      </c>
      <c r="C99" s="6" t="s">
        <v>11</v>
      </c>
      <c r="D99" s="7">
        <v>43621</v>
      </c>
      <c r="E99" s="7">
        <v>43621</v>
      </c>
      <c r="F99" s="6">
        <v>3</v>
      </c>
      <c r="G99" s="6">
        <v>5</v>
      </c>
      <c r="H99" s="3">
        <f t="shared" si="2"/>
        <v>15</v>
      </c>
      <c r="I99" s="3">
        <f t="shared" si="3"/>
        <v>3</v>
      </c>
    </row>
    <row r="100" spans="1:9" ht="20.399999999999999" x14ac:dyDescent="0.2">
      <c r="A100" s="8">
        <v>11110919</v>
      </c>
      <c r="B100" s="9" t="s">
        <v>110</v>
      </c>
      <c r="C100" s="10" t="s">
        <v>13</v>
      </c>
      <c r="D100" s="11">
        <v>43621</v>
      </c>
      <c r="E100" s="11">
        <v>43621</v>
      </c>
      <c r="F100" s="10">
        <v>3</v>
      </c>
      <c r="G100" s="10">
        <v>4.62</v>
      </c>
      <c r="H100" s="3">
        <f t="shared" si="2"/>
        <v>13.86</v>
      </c>
      <c r="I100" s="3">
        <f t="shared" si="3"/>
        <v>3</v>
      </c>
    </row>
    <row r="101" spans="1:9" x14ac:dyDescent="0.2">
      <c r="A101" s="4">
        <v>11200419</v>
      </c>
      <c r="B101" s="5" t="s">
        <v>111</v>
      </c>
      <c r="C101" s="6" t="s">
        <v>13</v>
      </c>
      <c r="D101" s="7">
        <v>43622</v>
      </c>
      <c r="E101" s="7">
        <v>43650</v>
      </c>
      <c r="F101" s="6">
        <v>12</v>
      </c>
      <c r="G101" s="6">
        <v>4.87</v>
      </c>
      <c r="H101" s="3">
        <f t="shared" si="2"/>
        <v>58.44</v>
      </c>
      <c r="I101" s="3">
        <f t="shared" si="3"/>
        <v>12</v>
      </c>
    </row>
    <row r="102" spans="1:9" ht="20.399999999999999" x14ac:dyDescent="0.2">
      <c r="A102" s="8">
        <v>11111519</v>
      </c>
      <c r="B102" s="9" t="s">
        <v>112</v>
      </c>
      <c r="C102" s="10" t="s">
        <v>13</v>
      </c>
      <c r="D102" s="11">
        <v>43623</v>
      </c>
      <c r="E102" s="11">
        <v>43623</v>
      </c>
      <c r="F102" s="10">
        <v>3</v>
      </c>
      <c r="G102" s="10">
        <v>4</v>
      </c>
      <c r="H102" s="3">
        <f t="shared" si="2"/>
        <v>12</v>
      </c>
      <c r="I102" s="3">
        <f t="shared" si="3"/>
        <v>3</v>
      </c>
    </row>
    <row r="103" spans="1:9" x14ac:dyDescent="0.2">
      <c r="A103" s="4">
        <v>12001118</v>
      </c>
      <c r="B103" s="5" t="s">
        <v>113</v>
      </c>
      <c r="C103" s="6" t="s">
        <v>11</v>
      </c>
      <c r="D103" s="7">
        <v>43623</v>
      </c>
      <c r="E103" s="7">
        <v>43658</v>
      </c>
      <c r="F103" s="6">
        <v>18</v>
      </c>
      <c r="G103" s="6">
        <v>4.7</v>
      </c>
      <c r="H103" s="3">
        <f t="shared" si="2"/>
        <v>84.600000000000009</v>
      </c>
      <c r="I103" s="3">
        <f t="shared" si="3"/>
        <v>18</v>
      </c>
    </row>
    <row r="104" spans="1:9" ht="20.399999999999999" x14ac:dyDescent="0.2">
      <c r="A104" s="8">
        <v>11111019</v>
      </c>
      <c r="B104" s="9" t="s">
        <v>114</v>
      </c>
      <c r="C104" s="10" t="s">
        <v>13</v>
      </c>
      <c r="D104" s="11">
        <v>43628</v>
      </c>
      <c r="E104" s="11">
        <v>43628</v>
      </c>
      <c r="F104" s="10">
        <v>3</v>
      </c>
      <c r="G104" s="10">
        <v>3.33</v>
      </c>
      <c r="H104" s="3">
        <f t="shared" si="2"/>
        <v>9.99</v>
      </c>
      <c r="I104" s="3">
        <f t="shared" si="3"/>
        <v>3</v>
      </c>
    </row>
    <row r="105" spans="1:9" ht="20.399999999999999" x14ac:dyDescent="0.2">
      <c r="A105" s="4">
        <v>11111119</v>
      </c>
      <c r="B105" s="5" t="s">
        <v>115</v>
      </c>
      <c r="C105" s="6" t="s">
        <v>13</v>
      </c>
      <c r="D105" s="7">
        <v>43629</v>
      </c>
      <c r="E105" s="7">
        <v>43629</v>
      </c>
      <c r="F105" s="6">
        <v>3</v>
      </c>
      <c r="G105" s="6">
        <v>4.8600000000000003</v>
      </c>
      <c r="H105" s="3">
        <f t="shared" si="2"/>
        <v>14.580000000000002</v>
      </c>
      <c r="I105" s="3">
        <f t="shared" si="3"/>
        <v>3</v>
      </c>
    </row>
    <row r="106" spans="1:9" ht="20.399999999999999" x14ac:dyDescent="0.2">
      <c r="A106" s="8">
        <v>11111619</v>
      </c>
      <c r="B106" s="9" t="s">
        <v>116</v>
      </c>
      <c r="C106" s="10" t="s">
        <v>13</v>
      </c>
      <c r="D106" s="11">
        <v>43633</v>
      </c>
      <c r="E106" s="11">
        <v>43633</v>
      </c>
      <c r="F106" s="10">
        <v>3</v>
      </c>
      <c r="G106" s="10">
        <v>3.4</v>
      </c>
      <c r="H106" s="3">
        <f t="shared" si="2"/>
        <v>10.199999999999999</v>
      </c>
      <c r="I106" s="3">
        <f t="shared" si="3"/>
        <v>3</v>
      </c>
    </row>
    <row r="107" spans="1:9" ht="20.399999999999999" x14ac:dyDescent="0.2">
      <c r="A107" s="4">
        <v>11070619</v>
      </c>
      <c r="B107" s="5" t="s">
        <v>117</v>
      </c>
      <c r="C107" s="6" t="s">
        <v>11</v>
      </c>
      <c r="D107" s="7">
        <v>43633</v>
      </c>
      <c r="E107" s="7">
        <v>43657</v>
      </c>
      <c r="F107" s="6">
        <v>20</v>
      </c>
      <c r="G107" s="6">
        <v>5</v>
      </c>
      <c r="H107" s="3">
        <f t="shared" si="2"/>
        <v>100</v>
      </c>
      <c r="I107" s="3">
        <f t="shared" si="3"/>
        <v>20</v>
      </c>
    </row>
    <row r="108" spans="1:9" ht="20.399999999999999" x14ac:dyDescent="0.2">
      <c r="A108" s="8">
        <v>11401119</v>
      </c>
      <c r="B108" s="9" t="s">
        <v>118</v>
      </c>
      <c r="C108" s="10" t="s">
        <v>11</v>
      </c>
      <c r="D108" s="11">
        <v>43634</v>
      </c>
      <c r="E108" s="11">
        <v>43634</v>
      </c>
      <c r="F108" s="10">
        <v>4</v>
      </c>
      <c r="G108" s="10">
        <v>0</v>
      </c>
      <c r="H108" s="3">
        <f t="shared" si="2"/>
        <v>0</v>
      </c>
      <c r="I108" s="3">
        <f t="shared" si="3"/>
        <v>0</v>
      </c>
    </row>
    <row r="109" spans="1:9" ht="20.399999999999999" x14ac:dyDescent="0.2">
      <c r="A109" s="4">
        <v>11401219</v>
      </c>
      <c r="B109" s="5" t="s">
        <v>118</v>
      </c>
      <c r="C109" s="6" t="s">
        <v>11</v>
      </c>
      <c r="D109" s="7">
        <v>43634</v>
      </c>
      <c r="E109" s="7">
        <v>43634</v>
      </c>
      <c r="F109" s="6">
        <v>4</v>
      </c>
      <c r="G109" s="6">
        <v>0</v>
      </c>
      <c r="H109" s="3">
        <f t="shared" si="2"/>
        <v>0</v>
      </c>
      <c r="I109" s="3">
        <f t="shared" si="3"/>
        <v>0</v>
      </c>
    </row>
    <row r="110" spans="1:9" ht="20.399999999999999" x14ac:dyDescent="0.2">
      <c r="A110" s="8">
        <v>11111719</v>
      </c>
      <c r="B110" s="9" t="s">
        <v>119</v>
      </c>
      <c r="C110" s="10" t="s">
        <v>13</v>
      </c>
      <c r="D110" s="11">
        <v>43634</v>
      </c>
      <c r="E110" s="11">
        <v>43634</v>
      </c>
      <c r="F110" s="10">
        <v>3</v>
      </c>
      <c r="G110" s="10">
        <v>4.29</v>
      </c>
      <c r="H110" s="3">
        <f t="shared" si="2"/>
        <v>12.870000000000001</v>
      </c>
      <c r="I110" s="3">
        <f t="shared" si="3"/>
        <v>3</v>
      </c>
    </row>
    <row r="111" spans="1:9" ht="20.399999999999999" x14ac:dyDescent="0.2">
      <c r="A111" s="4">
        <v>14200719</v>
      </c>
      <c r="B111" s="5" t="s">
        <v>120</v>
      </c>
      <c r="C111" s="6" t="s">
        <v>13</v>
      </c>
      <c r="D111" s="7">
        <v>43634</v>
      </c>
      <c r="E111" s="7">
        <v>43655</v>
      </c>
      <c r="F111" s="6">
        <v>10</v>
      </c>
      <c r="G111" s="6">
        <v>4.17</v>
      </c>
      <c r="H111" s="3">
        <f t="shared" si="2"/>
        <v>41.7</v>
      </c>
      <c r="I111" s="3">
        <f t="shared" si="3"/>
        <v>10</v>
      </c>
    </row>
    <row r="112" spans="1:9" ht="20.399999999999999" x14ac:dyDescent="0.2">
      <c r="A112" s="8">
        <v>11111219</v>
      </c>
      <c r="B112" s="9" t="s">
        <v>121</v>
      </c>
      <c r="C112" s="10" t="s">
        <v>13</v>
      </c>
      <c r="D112" s="11">
        <v>43635</v>
      </c>
      <c r="E112" s="11">
        <v>43635</v>
      </c>
      <c r="F112" s="10">
        <v>3</v>
      </c>
      <c r="G112" s="10">
        <v>4.38</v>
      </c>
      <c r="H112" s="3">
        <f t="shared" si="2"/>
        <v>13.14</v>
      </c>
      <c r="I112" s="3">
        <f t="shared" si="3"/>
        <v>3</v>
      </c>
    </row>
    <row r="113" spans="1:9" x14ac:dyDescent="0.2">
      <c r="A113" s="4">
        <v>11100719</v>
      </c>
      <c r="B113" s="5" t="s">
        <v>122</v>
      </c>
      <c r="C113" s="6" t="s">
        <v>11</v>
      </c>
      <c r="D113" s="7">
        <v>43635</v>
      </c>
      <c r="E113" s="7">
        <v>43642</v>
      </c>
      <c r="F113" s="6">
        <v>6</v>
      </c>
      <c r="G113" s="6">
        <v>3.5</v>
      </c>
      <c r="H113" s="3">
        <f t="shared" si="2"/>
        <v>21</v>
      </c>
      <c r="I113" s="3">
        <f t="shared" si="3"/>
        <v>6</v>
      </c>
    </row>
    <row r="114" spans="1:9" ht="20.399999999999999" x14ac:dyDescent="0.2">
      <c r="A114" s="8">
        <v>11111319</v>
      </c>
      <c r="B114" s="9" t="s">
        <v>123</v>
      </c>
      <c r="C114" s="10" t="s">
        <v>13</v>
      </c>
      <c r="D114" s="11">
        <v>43636</v>
      </c>
      <c r="E114" s="11">
        <v>43636</v>
      </c>
      <c r="F114" s="10">
        <v>3</v>
      </c>
      <c r="G114" s="10">
        <v>5</v>
      </c>
      <c r="H114" s="3">
        <f t="shared" ref="H114:H131" si="4">F114*G114</f>
        <v>15</v>
      </c>
      <c r="I114" s="3">
        <f t="shared" ref="I114:I131" si="5">IF(G114=0,0,F114)</f>
        <v>3</v>
      </c>
    </row>
    <row r="115" spans="1:9" ht="20.399999999999999" x14ac:dyDescent="0.2">
      <c r="A115" s="8">
        <v>11111819</v>
      </c>
      <c r="B115" s="9" t="s">
        <v>124</v>
      </c>
      <c r="C115" s="10" t="s">
        <v>13</v>
      </c>
      <c r="D115" s="11">
        <v>43637</v>
      </c>
      <c r="E115" s="11">
        <v>43637</v>
      </c>
      <c r="F115" s="10">
        <v>3</v>
      </c>
      <c r="G115" s="10">
        <v>4.38</v>
      </c>
      <c r="H115" s="3">
        <f t="shared" si="4"/>
        <v>13.14</v>
      </c>
      <c r="I115" s="3">
        <f t="shared" si="5"/>
        <v>3</v>
      </c>
    </row>
    <row r="116" spans="1:9" ht="20.399999999999999" x14ac:dyDescent="0.2">
      <c r="A116" s="4">
        <v>11111919</v>
      </c>
      <c r="B116" s="5" t="s">
        <v>125</v>
      </c>
      <c r="C116" s="6" t="s">
        <v>13</v>
      </c>
      <c r="D116" s="7">
        <v>43641</v>
      </c>
      <c r="E116" s="7">
        <v>43641</v>
      </c>
      <c r="F116" s="6">
        <v>3</v>
      </c>
      <c r="G116" s="6">
        <v>5</v>
      </c>
      <c r="H116" s="3">
        <f t="shared" si="4"/>
        <v>15</v>
      </c>
      <c r="I116" s="3">
        <f t="shared" si="5"/>
        <v>3</v>
      </c>
    </row>
    <row r="117" spans="1:9" ht="20.399999999999999" x14ac:dyDescent="0.2">
      <c r="A117" s="8">
        <v>11112219</v>
      </c>
      <c r="B117" s="9" t="s">
        <v>126</v>
      </c>
      <c r="C117" s="10" t="s">
        <v>13</v>
      </c>
      <c r="D117" s="11">
        <v>43641</v>
      </c>
      <c r="E117" s="11">
        <v>43641</v>
      </c>
      <c r="F117" s="10">
        <v>3</v>
      </c>
      <c r="G117" s="10">
        <v>4.57</v>
      </c>
      <c r="H117" s="3">
        <f t="shared" si="4"/>
        <v>13.71</v>
      </c>
      <c r="I117" s="3">
        <f t="shared" si="5"/>
        <v>3</v>
      </c>
    </row>
    <row r="118" spans="1:9" ht="20.399999999999999" x14ac:dyDescent="0.2">
      <c r="A118" s="4">
        <v>11000419</v>
      </c>
      <c r="B118" s="5" t="s">
        <v>127</v>
      </c>
      <c r="C118" s="6" t="s">
        <v>44</v>
      </c>
      <c r="D118" s="7">
        <v>43642</v>
      </c>
      <c r="E118" s="7">
        <v>43642</v>
      </c>
      <c r="F118" s="6">
        <v>4</v>
      </c>
      <c r="G118" s="6">
        <v>4.46</v>
      </c>
      <c r="H118" s="3">
        <f t="shared" si="4"/>
        <v>17.84</v>
      </c>
      <c r="I118" s="3">
        <f t="shared" si="5"/>
        <v>4</v>
      </c>
    </row>
    <row r="119" spans="1:9" ht="20.399999999999999" x14ac:dyDescent="0.2">
      <c r="A119" s="8">
        <v>11112319</v>
      </c>
      <c r="B119" s="9" t="s">
        <v>128</v>
      </c>
      <c r="C119" s="10" t="s">
        <v>13</v>
      </c>
      <c r="D119" s="11">
        <v>43642</v>
      </c>
      <c r="E119" s="11">
        <v>43642</v>
      </c>
      <c r="F119" s="10">
        <v>3</v>
      </c>
      <c r="G119" s="10">
        <v>4.5599999999999996</v>
      </c>
      <c r="H119" s="3">
        <f t="shared" si="4"/>
        <v>13.68</v>
      </c>
      <c r="I119" s="3">
        <f t="shared" si="5"/>
        <v>3</v>
      </c>
    </row>
    <row r="120" spans="1:9" x14ac:dyDescent="0.2">
      <c r="A120" s="4">
        <v>11070519</v>
      </c>
      <c r="B120" s="5" t="s">
        <v>129</v>
      </c>
      <c r="C120" s="6" t="s">
        <v>44</v>
      </c>
      <c r="D120" s="7">
        <v>43644</v>
      </c>
      <c r="E120" s="7">
        <v>43644</v>
      </c>
      <c r="F120" s="6">
        <v>4</v>
      </c>
      <c r="G120" s="6">
        <v>4.43</v>
      </c>
      <c r="H120" s="3">
        <f t="shared" si="4"/>
        <v>17.72</v>
      </c>
      <c r="I120" s="3">
        <f t="shared" si="5"/>
        <v>4</v>
      </c>
    </row>
    <row r="121" spans="1:9" x14ac:dyDescent="0.2">
      <c r="A121" s="8">
        <v>14200819</v>
      </c>
      <c r="B121" s="9" t="s">
        <v>130</v>
      </c>
      <c r="C121" s="10" t="s">
        <v>11</v>
      </c>
      <c r="D121" s="11">
        <v>43647</v>
      </c>
      <c r="E121" s="11">
        <v>43648</v>
      </c>
      <c r="F121" s="10">
        <v>34.5</v>
      </c>
      <c r="G121" s="10">
        <v>0</v>
      </c>
      <c r="H121" s="3">
        <f t="shared" si="4"/>
        <v>0</v>
      </c>
      <c r="I121" s="3">
        <f t="shared" si="5"/>
        <v>0</v>
      </c>
    </row>
    <row r="122" spans="1:9" x14ac:dyDescent="0.2">
      <c r="A122" s="4">
        <v>11100619</v>
      </c>
      <c r="B122" s="5" t="s">
        <v>131</v>
      </c>
      <c r="C122" s="6" t="s">
        <v>13</v>
      </c>
      <c r="D122" s="7">
        <v>43648</v>
      </c>
      <c r="E122" s="7">
        <v>43657</v>
      </c>
      <c r="F122" s="6">
        <v>16</v>
      </c>
      <c r="G122" s="6">
        <v>5</v>
      </c>
      <c r="H122" s="3">
        <f t="shared" si="4"/>
        <v>80</v>
      </c>
      <c r="I122" s="3">
        <f t="shared" si="5"/>
        <v>16</v>
      </c>
    </row>
    <row r="123" spans="1:9" x14ac:dyDescent="0.2">
      <c r="A123" s="8">
        <v>11001219</v>
      </c>
      <c r="B123" s="9" t="s">
        <v>132</v>
      </c>
      <c r="C123" s="10" t="s">
        <v>44</v>
      </c>
      <c r="D123" s="11">
        <v>43648</v>
      </c>
      <c r="E123" s="11">
        <v>43648</v>
      </c>
      <c r="F123" s="10">
        <v>4</v>
      </c>
      <c r="G123" s="10">
        <v>4.09</v>
      </c>
      <c r="H123" s="3">
        <f t="shared" si="4"/>
        <v>16.36</v>
      </c>
      <c r="I123" s="3">
        <f t="shared" si="5"/>
        <v>4</v>
      </c>
    </row>
    <row r="124" spans="1:9" x14ac:dyDescent="0.2">
      <c r="A124" s="4">
        <v>11070419</v>
      </c>
      <c r="B124" s="5" t="s">
        <v>133</v>
      </c>
      <c r="C124" s="6" t="s">
        <v>13</v>
      </c>
      <c r="D124" s="7">
        <v>43649</v>
      </c>
      <c r="E124" s="7">
        <v>43649</v>
      </c>
      <c r="F124" s="6">
        <v>3</v>
      </c>
      <c r="G124" s="6">
        <v>4.53</v>
      </c>
      <c r="H124" s="3">
        <f t="shared" si="4"/>
        <v>13.59</v>
      </c>
      <c r="I124" s="3">
        <f t="shared" si="5"/>
        <v>3</v>
      </c>
    </row>
    <row r="125" spans="1:9" x14ac:dyDescent="0.2">
      <c r="A125" s="8">
        <v>11001019</v>
      </c>
      <c r="B125" s="9" t="s">
        <v>134</v>
      </c>
      <c r="C125" s="10" t="s">
        <v>44</v>
      </c>
      <c r="D125" s="11">
        <v>43650</v>
      </c>
      <c r="E125" s="11">
        <v>43650</v>
      </c>
      <c r="F125" s="10">
        <v>4</v>
      </c>
      <c r="G125" s="10">
        <v>4.3</v>
      </c>
      <c r="H125" s="3">
        <f t="shared" si="4"/>
        <v>17.2</v>
      </c>
      <c r="I125" s="3">
        <f t="shared" si="5"/>
        <v>4</v>
      </c>
    </row>
    <row r="126" spans="1:9" x14ac:dyDescent="0.2">
      <c r="A126" s="4">
        <v>11101019</v>
      </c>
      <c r="B126" s="5" t="s">
        <v>135</v>
      </c>
      <c r="C126" s="6" t="s">
        <v>11</v>
      </c>
      <c r="D126" s="7">
        <v>43654</v>
      </c>
      <c r="E126" s="7">
        <v>43654</v>
      </c>
      <c r="F126" s="6">
        <v>4</v>
      </c>
      <c r="G126" s="6">
        <v>4.43</v>
      </c>
      <c r="H126" s="3">
        <f t="shared" si="4"/>
        <v>17.72</v>
      </c>
      <c r="I126" s="3">
        <f t="shared" si="5"/>
        <v>4</v>
      </c>
    </row>
    <row r="127" spans="1:9" ht="20.399999999999999" x14ac:dyDescent="0.2">
      <c r="A127" s="8">
        <v>11101119</v>
      </c>
      <c r="B127" s="9" t="s">
        <v>136</v>
      </c>
      <c r="C127" s="10" t="s">
        <v>44</v>
      </c>
      <c r="D127" s="11">
        <v>43656</v>
      </c>
      <c r="E127" s="11">
        <v>43658</v>
      </c>
      <c r="F127" s="10">
        <v>14</v>
      </c>
      <c r="G127" s="10">
        <v>4.58</v>
      </c>
      <c r="H127" s="3">
        <f t="shared" si="4"/>
        <v>64.12</v>
      </c>
      <c r="I127" s="3">
        <f t="shared" si="5"/>
        <v>14</v>
      </c>
    </row>
    <row r="128" spans="1:9" ht="20.399999999999999" x14ac:dyDescent="0.2">
      <c r="A128" s="4">
        <v>11112419</v>
      </c>
      <c r="B128" s="5" t="s">
        <v>137</v>
      </c>
      <c r="C128" s="6" t="s">
        <v>13</v>
      </c>
      <c r="D128" s="7">
        <v>43657</v>
      </c>
      <c r="E128" s="7">
        <v>43664</v>
      </c>
      <c r="F128" s="6">
        <v>5</v>
      </c>
      <c r="G128" s="6">
        <v>4.5</v>
      </c>
      <c r="H128" s="3">
        <f t="shared" si="4"/>
        <v>22.5</v>
      </c>
      <c r="I128" s="3">
        <f t="shared" si="5"/>
        <v>5</v>
      </c>
    </row>
    <row r="129" spans="1:9" x14ac:dyDescent="0.2">
      <c r="A129" s="8">
        <v>11000919</v>
      </c>
      <c r="B129" s="9" t="s">
        <v>138</v>
      </c>
      <c r="C129" s="10" t="s">
        <v>44</v>
      </c>
      <c r="D129" s="11">
        <v>43657</v>
      </c>
      <c r="E129" s="11">
        <v>43657</v>
      </c>
      <c r="F129" s="10">
        <v>4</v>
      </c>
      <c r="G129" s="10">
        <v>4.42</v>
      </c>
      <c r="H129" s="3">
        <f t="shared" si="4"/>
        <v>17.68</v>
      </c>
      <c r="I129" s="3">
        <f t="shared" si="5"/>
        <v>4</v>
      </c>
    </row>
    <row r="130" spans="1:9" x14ac:dyDescent="0.2">
      <c r="A130" s="4">
        <v>11001119</v>
      </c>
      <c r="B130" s="5" t="s">
        <v>139</v>
      </c>
      <c r="C130" s="6" t="s">
        <v>44</v>
      </c>
      <c r="D130" s="7">
        <v>43664</v>
      </c>
      <c r="E130" s="7">
        <v>43664</v>
      </c>
      <c r="F130" s="6">
        <v>3</v>
      </c>
      <c r="G130" s="6">
        <v>4.25</v>
      </c>
      <c r="H130" s="3">
        <f t="shared" si="4"/>
        <v>12.75</v>
      </c>
      <c r="I130" s="3">
        <f t="shared" si="5"/>
        <v>3</v>
      </c>
    </row>
    <row r="131" spans="1:9" ht="14.4" customHeight="1" x14ac:dyDescent="0.2">
      <c r="A131" s="12" t="s">
        <v>140</v>
      </c>
      <c r="B131" s="13"/>
      <c r="C131" s="13"/>
      <c r="D131" s="13"/>
      <c r="E131" s="14"/>
      <c r="F131" s="15">
        <v>1750</v>
      </c>
      <c r="G131" s="16"/>
      <c r="H131" s="3">
        <f t="shared" si="4"/>
        <v>0</v>
      </c>
      <c r="I131" s="3">
        <f t="shared" si="5"/>
        <v>0</v>
      </c>
    </row>
    <row r="132" spans="1:9" x14ac:dyDescent="0.2">
      <c r="H132" s="3">
        <f>SUM(H2:H131)</f>
        <v>3953.9499999999985</v>
      </c>
      <c r="I132" s="3">
        <f>SUM(I2:I131)</f>
        <v>870</v>
      </c>
    </row>
    <row r="133" spans="1:9" ht="14.4" x14ac:dyDescent="0.3">
      <c r="G133" s="3" t="s">
        <v>141</v>
      </c>
      <c r="H133" s="17">
        <f>H132/I132</f>
        <v>4.5447701149425273</v>
      </c>
    </row>
  </sheetData>
  <mergeCells count="1">
    <mergeCell ref="A131:E13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- 2019-07-26T124642.178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Mjose Delgado</dc:creator>
  <cp:lastModifiedBy>UPC</cp:lastModifiedBy>
  <dcterms:created xsi:type="dcterms:W3CDTF">2019-07-26T10:50:47Z</dcterms:created>
  <dcterms:modified xsi:type="dcterms:W3CDTF">2019-07-26T10:50:47Z</dcterms:modified>
</cp:coreProperties>
</file>